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7\42 Dobava materiala in energetske opreme\"/>
    </mc:Choice>
  </mc:AlternateContent>
  <bookViews>
    <workbookView xWindow="0" yWindow="0" windowWidth="28800" windowHeight="11700" firstSheet="6" activeTab="11"/>
  </bookViews>
  <sheets>
    <sheet name="1_Prenosniki" sheetId="6" r:id="rId1"/>
    <sheet name="2_Akumolatorji STV" sheetId="5" r:id="rId2"/>
    <sheet name="3_Zaporne armature I" sheetId="7" r:id="rId3"/>
    <sheet name="4_Zaporne armature II" sheetId="17" r:id="rId4"/>
    <sheet name="5_Zaporne armature III" sheetId="16" r:id="rId5"/>
    <sheet name="6_Regulacijska oprema I" sheetId="1" r:id="rId6"/>
    <sheet name="7_Regulacijska oprema II" sheetId="3" r:id="rId7"/>
    <sheet name="8_Črpalni agregati I" sheetId="4" r:id="rId8"/>
    <sheet name="9_Črpalni agregati II" sheetId="15" r:id="rId9"/>
    <sheet name="10_Črpalni agregati III" sheetId="13" r:id="rId10"/>
    <sheet name="11_Predizolirane cevi" sheetId="14" r:id="rId11"/>
    <sheet name="SKUPAJ" sheetId="18" r:id="rId12"/>
  </sheets>
  <definedNames>
    <definedName name="OLE_LINK1" localSheetId="5">'6_Regulacijska oprema I'!$A$2</definedName>
    <definedName name="OLE_LINK2" localSheetId="5">'6_Regulacijska oprema I'!#REF!</definedName>
    <definedName name="OLE_LINK3" localSheetId="5">'6_Regulacijska oprema I'!#REF!</definedName>
    <definedName name="OLE_LINK4" localSheetId="5">'6_Regulacijska oprema I'!#REF!</definedName>
  </definedNames>
  <calcPr calcId="162913"/>
</workbook>
</file>

<file path=xl/calcChain.xml><?xml version="1.0" encoding="utf-8"?>
<calcChain xmlns="http://schemas.openxmlformats.org/spreadsheetml/2006/main">
  <c r="E16" i="18" l="1"/>
  <c r="E6" i="18"/>
  <c r="E7" i="18"/>
  <c r="E8" i="18"/>
  <c r="E9" i="18"/>
  <c r="E10" i="18"/>
  <c r="E11" i="18"/>
  <c r="E12" i="18"/>
  <c r="E13" i="18"/>
  <c r="E14" i="18"/>
  <c r="E15" i="18"/>
  <c r="E5" i="18"/>
  <c r="D6" i="18"/>
  <c r="D7" i="18"/>
  <c r="D8" i="18"/>
  <c r="D9" i="18"/>
  <c r="D10" i="18"/>
  <c r="D11" i="18"/>
  <c r="D12" i="18"/>
  <c r="D13" i="18"/>
  <c r="D14" i="18"/>
  <c r="D15" i="18"/>
  <c r="D5" i="18"/>
  <c r="C15" i="18"/>
  <c r="C14" i="18"/>
  <c r="C13" i="18"/>
  <c r="C12" i="18"/>
  <c r="C11" i="18"/>
  <c r="C10" i="18"/>
  <c r="C9" i="18"/>
  <c r="C8" i="18"/>
  <c r="C7" i="18"/>
  <c r="C6" i="18"/>
  <c r="C5" i="18"/>
  <c r="H72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5" i="14"/>
  <c r="H13" i="13"/>
  <c r="H6" i="13"/>
  <c r="H7" i="13"/>
  <c r="H8" i="13"/>
  <c r="H9" i="13"/>
  <c r="H10" i="13"/>
  <c r="H11" i="13"/>
  <c r="H12" i="13"/>
  <c r="H5" i="13"/>
  <c r="H21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5" i="15"/>
  <c r="H48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5" i="4"/>
  <c r="H39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5" i="3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 s="1"/>
  <c r="H5" i="1"/>
  <c r="H15" i="16"/>
  <c r="H6" i="16"/>
  <c r="H7" i="16"/>
  <c r="H8" i="16"/>
  <c r="H9" i="16"/>
  <c r="H10" i="16"/>
  <c r="H11" i="16"/>
  <c r="H12" i="16"/>
  <c r="H13" i="16"/>
  <c r="H14" i="16"/>
  <c r="H5" i="16"/>
  <c r="H18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5" i="1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5" i="7"/>
  <c r="H16" i="5"/>
  <c r="H6" i="5"/>
  <c r="H7" i="5"/>
  <c r="H8" i="5"/>
  <c r="H9" i="5"/>
  <c r="H10" i="5"/>
  <c r="H11" i="5"/>
  <c r="H12" i="5"/>
  <c r="H13" i="5"/>
  <c r="H14" i="5"/>
  <c r="H15" i="5"/>
  <c r="H5" i="5"/>
  <c r="H34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13" i="6"/>
  <c r="H21" i="7" l="1"/>
  <c r="D16" i="18"/>
  <c r="C16" i="18"/>
  <c r="A6" i="15" l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6" i="4" l="1"/>
  <c r="A6" i="14" l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6" i="13"/>
  <c r="A7" i="13" s="1"/>
  <c r="A8" i="13" s="1"/>
  <c r="A9" i="13" s="1"/>
  <c r="A10" i="13" s="1"/>
  <c r="A11" i="13" s="1"/>
  <c r="A12" i="13" s="1"/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6" i="3" l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</calcChain>
</file>

<file path=xl/sharedStrings.xml><?xml version="1.0" encoding="utf-8"?>
<sst xmlns="http://schemas.openxmlformats.org/spreadsheetml/2006/main" count="704" uniqueCount="330">
  <si>
    <t>Zap. št.</t>
  </si>
  <si>
    <t>kos</t>
  </si>
  <si>
    <t>Skupaj</t>
  </si>
  <si>
    <t>Šifra KPV</t>
  </si>
  <si>
    <t>Akumulator 500 L NP 6 INOX</t>
  </si>
  <si>
    <t xml:space="preserve">Akumulator 800 L NP 6 INOX </t>
  </si>
  <si>
    <t>Prenosnik PT-s 2/2,1 INOX</t>
  </si>
  <si>
    <t>Regulacijska oprema I</t>
  </si>
  <si>
    <t>Regulacijska oprema II</t>
  </si>
  <si>
    <t>Prenosnik PT-s 1/2,1 INOX</t>
  </si>
  <si>
    <t>Črpalni agregati I</t>
  </si>
  <si>
    <t>Črpalni agregati II</t>
  </si>
  <si>
    <t>Predizolirane cevi</t>
  </si>
  <si>
    <t>m</t>
  </si>
  <si>
    <t>Koleno predizolirano DN 200 90°</t>
  </si>
  <si>
    <t>T-kos predizoliran DN 32 - 25</t>
  </si>
  <si>
    <t>T-kos predizoliran DN 40 - 25</t>
  </si>
  <si>
    <t>T-kos predizoliran DN 50 - 25</t>
  </si>
  <si>
    <t>T-kos predizoliran DN 65 - 25</t>
  </si>
  <si>
    <t>T-kos predizoliran DN 65 - 32</t>
  </si>
  <si>
    <t>T-kos predizoliran DN 65 - 40</t>
  </si>
  <si>
    <t>T-kos predizoliran DN 65 - 50</t>
  </si>
  <si>
    <t>T-kos predizoliran DN 80 - 32</t>
  </si>
  <si>
    <t>T-kos predizoliran DN 80 - 65</t>
  </si>
  <si>
    <t>T-kos predizoliran DN 25 - 25 vzporedni</t>
  </si>
  <si>
    <t>T-kos predizoliran DN 32 - 25 vzporedni</t>
  </si>
  <si>
    <t>Spojka termostezna D=90 mm</t>
  </si>
  <si>
    <t>Spojka termostezna D=110 mm</t>
  </si>
  <si>
    <t>Spojka termostezna D=125 mm</t>
  </si>
  <si>
    <t>Spojka termostezna D=140 mm</t>
  </si>
  <si>
    <t>Spojka termostezna D=160 mm</t>
  </si>
  <si>
    <t>Spojka termostezna D=200 mm</t>
  </si>
  <si>
    <t>Spojka termostezna D=225 mm</t>
  </si>
  <si>
    <t>Spojka termostezna D=250 mm</t>
  </si>
  <si>
    <t>Spojka termostezna D=315 mm</t>
  </si>
  <si>
    <t>Spojka reducirna D=125/110 mm</t>
  </si>
  <si>
    <t>Spojka reducirna D=140/110 mm</t>
  </si>
  <si>
    <t>Spojka reducirna D=160/140 mm</t>
  </si>
  <si>
    <t>Spojka reducirna D=110/90 mm</t>
  </si>
  <si>
    <t>Spojka reducirna D=180/160 mm</t>
  </si>
  <si>
    <t>Spojka reducirna D=225/180 mm</t>
  </si>
  <si>
    <t>Spojka reducirna D=250/225 mm</t>
  </si>
  <si>
    <t>Koleno predizolirano DN 80/180 90°</t>
  </si>
  <si>
    <t>Koleno predizolirano DN 100/225 90°</t>
  </si>
  <si>
    <t>Koleno predizolirano DN 125/250 90°</t>
  </si>
  <si>
    <t>Koleno predizolirano DN 150/280 90°</t>
  </si>
  <si>
    <t>Spojka termostezna D=355 mm</t>
  </si>
  <si>
    <t>Spojka reducirna D=355/315 mm</t>
  </si>
  <si>
    <t xml:space="preserve">Sklop 4: </t>
  </si>
  <si>
    <t xml:space="preserve">Sklop 7: </t>
  </si>
  <si>
    <t xml:space="preserve">Sklop 6: </t>
  </si>
  <si>
    <t xml:space="preserve">Sklop 5: </t>
  </si>
  <si>
    <t xml:space="preserve">Sklop 3: </t>
  </si>
  <si>
    <t>Sklop 2:</t>
  </si>
  <si>
    <t xml:space="preserve"> Prenosniki toplote</t>
  </si>
  <si>
    <t>Sklop 1:</t>
  </si>
  <si>
    <t xml:space="preserve">Sklop 8: </t>
  </si>
  <si>
    <t>Črpalni agregati III</t>
  </si>
  <si>
    <t xml:space="preserve">Sklop 9: </t>
  </si>
  <si>
    <t xml:space="preserve">Sklop 10: </t>
  </si>
  <si>
    <t>Skop 11:</t>
  </si>
  <si>
    <t>Naziv artikla</t>
  </si>
  <si>
    <t>Enota mere</t>
  </si>
  <si>
    <t>Ocenjena količina za obdobje 36 mesecev</t>
  </si>
  <si>
    <t>Ponudbena vrednost za ocenjeno količino brez DDV v EUR za obdobje 36 mesecev</t>
  </si>
  <si>
    <t>Zaporne armature II (nerazstavljive)</t>
  </si>
  <si>
    <t>Zaporne armature III (lopute)</t>
  </si>
  <si>
    <t>Zaporne armature I (razstavljive)</t>
  </si>
  <si>
    <t xml:space="preserve"> Akumolatorji STV</t>
  </si>
  <si>
    <t>Prenosnik PT-s 3/2,1 INOX</t>
  </si>
  <si>
    <t>Prenosnik PT-s 4/2,1 INOX</t>
  </si>
  <si>
    <t>Prenosnik PT-s 7/2,1 INOX</t>
  </si>
  <si>
    <t>Prenosnik PT-s 8/2,1 INOX</t>
  </si>
  <si>
    <t>Prenosnik PT-s 9/2,1 INOX</t>
  </si>
  <si>
    <t>Prenosnik PT-s 10/2,1 INOX</t>
  </si>
  <si>
    <t>Prenosnik PT-s 11/2,1 INOX</t>
  </si>
  <si>
    <t>Prenosnik PT-s 12/2,1 INOX</t>
  </si>
  <si>
    <t>Prenosnik PT-s 13/2,1 INOX</t>
  </si>
  <si>
    <t>Prenosnik PT-s 2/1,65 INOX</t>
  </si>
  <si>
    <t>Prenosnik PT-s 3/1,65 INOX</t>
  </si>
  <si>
    <t>Prenosnik PT-s 5/1,65 INOX</t>
  </si>
  <si>
    <t>Prenosnik PT-s 7/1,65 INOX</t>
  </si>
  <si>
    <t>Prenosnik PT-s 8/1,65 INOX</t>
  </si>
  <si>
    <t>Prenosnik PT-s 9/1,65 INOX</t>
  </si>
  <si>
    <t>Prenosnik PT-s 10/1,65 INOX</t>
  </si>
  <si>
    <t>Prenosnik PT-s 11/1,65 INOX</t>
  </si>
  <si>
    <t>Prenosnik PT-s 12/1,65 INOX</t>
  </si>
  <si>
    <t>Prenosnik PT-s 13/1,65 INOX</t>
  </si>
  <si>
    <t>Akumulator 1000 L NP 6 INOX</t>
  </si>
  <si>
    <t>Akumulator 1500 L NP 6 INOX</t>
  </si>
  <si>
    <t>Akumulator  2000 L NP 6 INOX</t>
  </si>
  <si>
    <t>Akumulator 500 L NP 10 INOX</t>
  </si>
  <si>
    <t>Akumulator 800 L NP 10 INOX</t>
  </si>
  <si>
    <t>Akumulator 1000 L NP 10 INOX</t>
  </si>
  <si>
    <t>Akumulator 1500 L NP 10 INOX</t>
  </si>
  <si>
    <t>Akumulator 2000 L NP 10 INOX</t>
  </si>
  <si>
    <t>Akumulator 2500 L NP 10 INOX</t>
  </si>
  <si>
    <t>Koleno predizolirano DN 25/110 90°</t>
  </si>
  <si>
    <t>Koleno predizolirano DN 32/125 90°</t>
  </si>
  <si>
    <t>Koleno predizolirano DN 40/125 90°</t>
  </si>
  <si>
    <t>Koleno predizolirano DN 50/140 90°</t>
  </si>
  <si>
    <t>Koleno predizolirano DN 65/160 90°</t>
  </si>
  <si>
    <t xml:space="preserve">CENA / EM brez DDV v EUR </t>
  </si>
  <si>
    <t>8 = 6 x 7</t>
  </si>
  <si>
    <t>OBR – E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</si>
  <si>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</si>
  <si>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</si>
  <si>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Naš znak:   KPV-42-2017/IX/NS-105814-DV</t>
  </si>
  <si>
    <t>Sklop</t>
  </si>
  <si>
    <t>Naziv sklopa</t>
  </si>
  <si>
    <t>Skupna ponudbena vrednost za ocenjeno količino brez DDV v EUR za obdobje 36 mesecev</t>
  </si>
  <si>
    <t>22 % DDV</t>
  </si>
  <si>
    <t>Skupna ponudbena vrednost za ocenjeno količino z DDV v EUR za obdobje 36 mesecev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</si>
  <si>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</si>
  <si>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</si>
  <si>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</si>
  <si>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</si>
  <si>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</si>
  <si>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</si>
  <si>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</si>
  <si>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</si>
  <si>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</si>
  <si>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</si>
  <si>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</si>
  <si>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</si>
  <si>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</si>
  <si>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Zaporne armature I </t>
  </si>
  <si>
    <t xml:space="preserve">Zaporne armature II </t>
  </si>
  <si>
    <t xml:space="preserve">Zaporne armature III </t>
  </si>
  <si>
    <t>Ventil prehodni DN 15 PN 16 Kws 4 V5016A ali enakovredno</t>
  </si>
  <si>
    <t>Ventil prehodni DN 20 PN 16 Kws 6,3 V5016A ali enakovredno</t>
  </si>
  <si>
    <t>Ventil prehodni DN 25 PN 16 Kws 10 V5016A ali enakovredno</t>
  </si>
  <si>
    <t>Ventil prehodni DN 32 PN 16 Kws 16 V5016A ali enakovredno</t>
  </si>
  <si>
    <t>Ventil prehodni DN 40 PN 16 Kws 25 V5016A ali enakovredno</t>
  </si>
  <si>
    <t>Ventil prehodni DN 50 PN 16 Kws 40 V5016A ali enakovredno</t>
  </si>
  <si>
    <t>Ventil prehodni DN 65 PN 16 Kws 63 V5016A ali enakovredno</t>
  </si>
  <si>
    <t>Ventil prehodni DN 15 PN 25 Kws 4 V5025A ali enakovredno</t>
  </si>
  <si>
    <t>Ventil prehodni DN 20 PN 25 Kws 6,3 V5025A ali enakovredno</t>
  </si>
  <si>
    <t>Ventil prehodni DN 25 PN 25 Kws 10 V5025A ali enakovredno</t>
  </si>
  <si>
    <t>Ventil prehodni DN 32 PN 25 Kws 16 V5025A ali enakovredno</t>
  </si>
  <si>
    <t>Ventil prehodni DN 40 PN 25 Kws 25 V5025A ali enakovredno</t>
  </si>
  <si>
    <t>Ventil prehodni DN 50 PN 25 Kws 40 V5025A ali enakovredno</t>
  </si>
  <si>
    <t>Ventil prehodni DN 65 PN 25 Kws 63 V5025A ali enakovredno</t>
  </si>
  <si>
    <t>Ventil prehodni DN 20 PN 16 Kws 6,3 V5328A ali enakovredno</t>
  </si>
  <si>
    <t>Ventil prehodni DN 25 PN 16 Kws 10 V5328A ali enakovredno</t>
  </si>
  <si>
    <t>Ventil prehodni DN 32 PN 16 Kws 16 V5328A ali enakovredno</t>
  </si>
  <si>
    <t>Ventil prehodni DN 40 PN 16 Kws 25 V5328A ali enakovredno</t>
  </si>
  <si>
    <t>Ventil prehodni DN 50 PN 16 Kws 40 V5328A ali enakovredno</t>
  </si>
  <si>
    <t>Ventil prehodni DN 65 PN 16 Kws 63 V5328A ali enakovredno</t>
  </si>
  <si>
    <t>Ventil prehodni DN 80 PN 16 Kws 100 V5328A ali enakovredno</t>
  </si>
  <si>
    <t>Krmilnik Centraline Panther, CLPA21LC12 ali enakovredno</t>
  </si>
  <si>
    <t>AI modul Centraline CLIOL821A ali enakovredno</t>
  </si>
  <si>
    <t>DI modul Centraline CLIOL823A ali enakovredno</t>
  </si>
  <si>
    <t>DO modul Centraline CLIOL824A ali enakovredno</t>
  </si>
  <si>
    <t>Podnožje za AI modul Centraline XS821-22 ali enakovredno</t>
  </si>
  <si>
    <t>Podnožje za DI modul Centraline XS823 ali enakovredno</t>
  </si>
  <si>
    <t>Podnožje za DO modul Centraline XS824-25 ali enakovredno</t>
  </si>
  <si>
    <t>Smart modul XFC3A06001 ali enakovredno</t>
  </si>
  <si>
    <t>Tipalo temperaturno potopno VF20T ali enakovredno</t>
  </si>
  <si>
    <t>Tipalo zunanje AF20 ali enakovredno</t>
  </si>
  <si>
    <t>Elektromotorni pogon ML7425A6008 ali enakovredno</t>
  </si>
  <si>
    <t>Elektromotorni pogon ML7420A6009 ali enakovredno</t>
  </si>
  <si>
    <t>Elektromotorni pogon ML7421A3004 ali enakovredno</t>
  </si>
  <si>
    <t>Ventil prehodni DN 15 Kws 1,0;  3213 ali enakovredno</t>
  </si>
  <si>
    <t>Ventil prehodni DN 15 Kws 1,6; 3213 ali enakovredno</t>
  </si>
  <si>
    <t>Ventil prehodni DN 40 Kws 20; 3213 ali enakovredno</t>
  </si>
  <si>
    <t>Ventil prehodni DN 15 Kws 2,5; 3213 ali enakovredno</t>
  </si>
  <si>
    <t>Ventil prehodni DN 15 Kws 4  3213 ali enakovredno</t>
  </si>
  <si>
    <t>Ventil prehodni DN 20 Kws 6,3; 3213 ali enakovredno</t>
  </si>
  <si>
    <t>Ventil prehodni DN 25 Kws 8; 3213 ali enakovredno</t>
  </si>
  <si>
    <t>Ventil prehodni DN 32 Kws 16; 3213 ali enakovredno</t>
  </si>
  <si>
    <t>Ventil prehodni DN 50 Kws 32; 3213 ali enakovredno</t>
  </si>
  <si>
    <t>Regulator pretoka DN 15 Kws 1,0; 2488 ali enakovredno</t>
  </si>
  <si>
    <t>Regulator pretoka DN 15 Kws 2,5; 2488 ali enakovredno</t>
  </si>
  <si>
    <t>Regulator pretoka DN 20 Kws 6,3; 2488 ali enakovredno</t>
  </si>
  <si>
    <t>Regulator pretoka DN 25 Kws 8,0; 2488 ali enakovredno</t>
  </si>
  <si>
    <t>Regulator Trovis 5573-110x ali enakovredno</t>
  </si>
  <si>
    <t>Regulator Trovis 5575 ali enakovredno</t>
  </si>
  <si>
    <t>Regulator Trovis 5576 ali enakovredno</t>
  </si>
  <si>
    <t>Regulator Trovis 5578 ali enakovredno</t>
  </si>
  <si>
    <t>Regulator Trovis 5579 ali enakovredno</t>
  </si>
  <si>
    <t>Tipalo temperaturno potopno 5277, Pt1000 ali enakovredno</t>
  </si>
  <si>
    <t>Tipalo zunanje 5227-2, Pt1000 ali enakovredno</t>
  </si>
  <si>
    <t>Elekrtomotorni pogon 5825-10, 24V, tritočkovni signal ali enakovredno</t>
  </si>
  <si>
    <t>Elekrtomotorni pogon 5825-10, 230V, tritočkovni signal ali enakovredno</t>
  </si>
  <si>
    <t>Elekrtomotorni pogon 5825-20, 24V, tritočkovni signal ali enakovredno</t>
  </si>
  <si>
    <t>Elekrtomotorni pogon 5825-20, 230V, tritočkovni signal ali enakovredno</t>
  </si>
  <si>
    <t>Elekrtomotorni pogon 5824-20, 230V, tritočkovni signal ali enakovredno</t>
  </si>
  <si>
    <t>Elekrtomotorni pogon 5824-10, 24V, tritočkovni signal ali enakovredno</t>
  </si>
  <si>
    <t>Elekrtomotorni pogon 5824-20, 24V, tritočkovni signal ali enakovredno</t>
  </si>
  <si>
    <t>Elekrtomotorni pogon 5825-10, 24V, zvezni krmilni signal ali enakovredno</t>
  </si>
  <si>
    <t>Elekrtomotorni pogon 5825-20, 24V, zvezni krmilni signal ali enakovredno</t>
  </si>
  <si>
    <t>Ventil loputni AK 115 DN 100 PN 16 ročni pogon ali enakovredno</t>
  </si>
  <si>
    <t>Ventil loputni AK 115 DN 100 PN 16 elektro pogon ali enakovredno</t>
  </si>
  <si>
    <t>Ventil loputni AK 115 DN 125 PN 16 ročni pogon ali enakovredno</t>
  </si>
  <si>
    <t>Ventil loputni AK 115 DN 125 PN 16 elektro pogon ali enakovredno</t>
  </si>
  <si>
    <t>Ventil loputni AK 115 DN 150 PN 16 ročni pogon ali enakovredno</t>
  </si>
  <si>
    <t>Ventil loputni AK 115 DN 150 PN 16 elektro pogon ali enakovredno</t>
  </si>
  <si>
    <t>Ventil loputni AK 115 DN 200 PN 16 ročni pogon ali enakovredno</t>
  </si>
  <si>
    <t>Ventil loputni AK 115 DN 200 PN 16 elektro pogon ali enakovredno</t>
  </si>
  <si>
    <t>Ventil loputni AK 115 DN 250 PN 16 ročni pogon ali enakovredno</t>
  </si>
  <si>
    <t>Ventil loputni AK 115 DN 250 PN 16 elektro pogon ali enakovredno</t>
  </si>
  <si>
    <t>Ventil krog. DN 20 KHM ali enakovredno</t>
  </si>
  <si>
    <t>Ventil krog. DN 25 KHM ali enakovredno</t>
  </si>
  <si>
    <t xml:space="preserve">Ventil krog. DN 32 KHM ali enakovredno </t>
  </si>
  <si>
    <t>Ventil krog. DN 40 KHM ali enakovredno</t>
  </si>
  <si>
    <t xml:space="preserve">Ventil krog. DN 50 KHM ali enakovredno </t>
  </si>
  <si>
    <t>Ventil krog. DN 65 KHM ali enakovredno</t>
  </si>
  <si>
    <t>Ventil krog. DN 80 KHM ali enakovredno</t>
  </si>
  <si>
    <t xml:space="preserve">Ventil krog. DN 100 KHM ali enakovredno </t>
  </si>
  <si>
    <t xml:space="preserve">Ventil krog. DN 125 KHM ali enakovredno </t>
  </si>
  <si>
    <t xml:space="preserve">Ventil krog. DN 150 KHM ali enakovredno </t>
  </si>
  <si>
    <t xml:space="preserve">Ventil krog. DN 200 KHM ali enakovredno </t>
  </si>
  <si>
    <t>Ventil krog. DN 250 KHM ali enakovredno</t>
  </si>
  <si>
    <t xml:space="preserve">Ventil krog. DN 300 KHM ali enakovredno </t>
  </si>
  <si>
    <t>Ventil krogl. DN 15 PN 16 KH 1036 ali enakovredno</t>
  </si>
  <si>
    <t>Ventil krogl. DN 20 PN 16 KH 1036 ali enakovredno</t>
  </si>
  <si>
    <t>Ventil krogl. DN 25 PN 16 KH 1036 ali enakovredno</t>
  </si>
  <si>
    <t>Ventil krogl. DN 32 PN 16 KH 1036 ali enakovredno</t>
  </si>
  <si>
    <t>Ventil krogl. DN 40 PN 16 KH 1036 ali enakovredno</t>
  </si>
  <si>
    <t>Ventil krogl. DN 50 PN 16 KH 1036 ali enakovredno</t>
  </si>
  <si>
    <t>Ventil krogl. DN 65 PN 16 KH 1036 ali enakovredno</t>
  </si>
  <si>
    <t>Ventil krogl. DN 80 PN 16 KH 1036 ali enakovredno</t>
  </si>
  <si>
    <t>Ventil krogl. DN 100 PN 16 KH 1036 ali enakovredno</t>
  </si>
  <si>
    <t>Ventil krogl. DN 25 PN 16 KH 1037 ali enakovredno</t>
  </si>
  <si>
    <t>Ventil krogl. DN 32 PN 16 KH 1037 ali enakovredno</t>
  </si>
  <si>
    <t>Ventil krogl. DN 40 PN 16 KH 1037 ali enakovredno</t>
  </si>
  <si>
    <t>Ventil krogl. DN 50 PN 16 KH 1037 ali enakovredno</t>
  </si>
  <si>
    <t>Ventil krogl. DN 65 PN 16 KH 1037 ali enakovredno</t>
  </si>
  <si>
    <t>Ventil krogl. DN 80 PN 16 KH 1037 ali enakovredno</t>
  </si>
  <si>
    <t>Ventil krogl. DN 100 PN 16 KH 1037 ali enakovredno</t>
  </si>
  <si>
    <t>Črpalka STRATOS-D 32/1-8 ali enakovredno</t>
  </si>
  <si>
    <t>Črpalka STRATOS-D 32/1-12 ali enakovredno</t>
  </si>
  <si>
    <t>Črpalka STRATOS-D 40/1-8 ali enakovredno</t>
  </si>
  <si>
    <t>Črpalka STRATOS-D 40/1-12 ali enakovredno</t>
  </si>
  <si>
    <t>Črpalka STRATOS-D 50/1-8 ali enakovredno</t>
  </si>
  <si>
    <t>Črpalka STRATOS-D 50/1-9 ali enakovredno</t>
  </si>
  <si>
    <t>Črpalka STRATOS-D 50/1-12 ali enakovredno</t>
  </si>
  <si>
    <t>Črpalka STRATOS-D 65/1-12 ali enakovredno</t>
  </si>
  <si>
    <t>Črpalka STRATOS-D 80/1-12 ali enakovredno</t>
  </si>
  <si>
    <t>Črpalka DP-E 32/105-0,75/2 ali enakovredno</t>
  </si>
  <si>
    <t xml:space="preserve"> ali enakovrednoČrpalka DP-E 40/115-0,55/2</t>
  </si>
  <si>
    <t>Črpalka DP-E 40/120-1,5/2 ali enakovredno</t>
  </si>
  <si>
    <t>Črpalka DP-E 50/105-0,75/2 ali enakovredno</t>
  </si>
  <si>
    <t>Črpalka DP-E 50/130-2,2/2 ali enakovredno</t>
  </si>
  <si>
    <t>Črpalka DP-E 65/115-1,5/2 ali enakovredno</t>
  </si>
  <si>
    <t>Črpalka DP-E 80/115-2,2/2 ali enakovredno</t>
  </si>
  <si>
    <t>Črpalka IP-L 25/70-0,12/2 ali enakovredno</t>
  </si>
  <si>
    <t>Tesnilo drsno za DP-E Wilo ali enakovredno</t>
  </si>
  <si>
    <t>Modul IF STRATOS LON ali enakovredno</t>
  </si>
  <si>
    <t>Modul IF STRATOS PLR ali enakovredno</t>
  </si>
  <si>
    <t>Modul frekvenčni za TOP-ED 40/1-7 ali enakovredno</t>
  </si>
  <si>
    <t>Modul frekvenčni za TOP-ED 40/1-10 ali enakovredno</t>
  </si>
  <si>
    <t>Modul frekvenčni za TOP-ED 50/1-6 ali enakovredno</t>
  </si>
  <si>
    <t>Modul frekvenčni za TOP-ED 50/1-10 ali enakovredno</t>
  </si>
  <si>
    <t>Modul frekvenčni za TOP-ED 65/1-10 ali enakovredno</t>
  </si>
  <si>
    <t>Modul frekvenčni za TOP-ED 80/1-10 ali enakovredno</t>
  </si>
  <si>
    <t>Modul frekvenčni za STRATOS-D 32/1-8 ali enakovredno</t>
  </si>
  <si>
    <t>Modul frekvenčni za STRATOS-D 32/1-12 ali enakovredno</t>
  </si>
  <si>
    <t>Modul frekvenčni za STRATOS-D 40/1-8 ali enakovredno</t>
  </si>
  <si>
    <t>Modul frekvenčni za STRATOS-D 40/1-12 ali enakovredno</t>
  </si>
  <si>
    <t>Modul frekvenčni za STRATOS-D 50/1-8 ali enakovredno</t>
  </si>
  <si>
    <t>Modul frekvenčni za STRATOS-D 50/1-9 ali enakovredno</t>
  </si>
  <si>
    <t>Modul frekvenčni za STRATOS-D 50/1-12 ali enakovredno</t>
  </si>
  <si>
    <t>Modul frekvenčni za STRATOS-D 65/1-12 ali enakovredno</t>
  </si>
  <si>
    <t>Modul frekvenčni za STRATOS-D 80/1-12 ali enakovredno</t>
  </si>
  <si>
    <t>Modul frekvenčni za DP-E 32/105-0,75/2 ali enakovredno</t>
  </si>
  <si>
    <t>Modul frekvenčni za DP-E 40/115-0,55/2 ali enakovredno</t>
  </si>
  <si>
    <t>Modul frekvenčni za DP-E 40/120-1,5/2 ali enakovredno</t>
  </si>
  <si>
    <t>Modul frekvenčni za DP-E 50/105-0,75/2 ali enakovredno</t>
  </si>
  <si>
    <t>Modul frekvenčni za DP-E 50/130-2,2/2 ali enakovredno</t>
  </si>
  <si>
    <t>Modul frekvenčni za DP-E 65/115-1,5/2 ali enakovredno</t>
  </si>
  <si>
    <t>Modul frekvenčni za DP-E 80/115-2,2/2 ali enakovredno</t>
  </si>
  <si>
    <t>Senzor tlaka DPS 20-4 TZ.DP-E(0-10V) - kit ali enakovredno</t>
  </si>
  <si>
    <t>Črpalka MAGNA 3 D 32-120F ali enakovredno</t>
  </si>
  <si>
    <t xml:space="preserve">Črpalka MAGNA 3 D 40-60F ali enakovredno </t>
  </si>
  <si>
    <t>Črpalka MAGNA 3 D 40-80F ali enakovredno</t>
  </si>
  <si>
    <t xml:space="preserve">Črpalka MAGNA 3 D 40-100F ali enakovredno </t>
  </si>
  <si>
    <t>Črpalka MAGNA 3 D 40-120F ali enakovredno</t>
  </si>
  <si>
    <t xml:space="preserve">Črpalka MAGNA 3 D 50-80F ali enakovredno </t>
  </si>
  <si>
    <t xml:space="preserve">Črpalka MAGNA 3 D 50-100F ali enakovredno </t>
  </si>
  <si>
    <t>Črpalka MAGNA 3 D 50-120F ali enakovredno</t>
  </si>
  <si>
    <t xml:space="preserve">Črpalka MAGNA 3 D 50-180F ali enakovredno </t>
  </si>
  <si>
    <t>Črpalka MAGNA 3 D 65-80F ali enakovredno</t>
  </si>
  <si>
    <t xml:space="preserve">Črpalka MAGNA 3 D 65-100F ali enakovredno </t>
  </si>
  <si>
    <t>Črpalka MAGNA 3 D 65-120F ali enakovredno</t>
  </si>
  <si>
    <t xml:space="preserve">Črpalka MAGNA 3 D 65-150F ali enakovredno </t>
  </si>
  <si>
    <t xml:space="preserve">Črpalka MAGNA 3 D 80-80F ali enakovredno </t>
  </si>
  <si>
    <t>Črpalka MAGNA 3 D 80-100F ali enakovredno</t>
  </si>
  <si>
    <t>Črpalka MAGNA 3 D 80-120F ali enakovredno</t>
  </si>
  <si>
    <t xml:space="preserve">Črpalka SAN 25/60 ali enakovredno </t>
  </si>
  <si>
    <t xml:space="preserve">Črpalka SAN 25/70 ali enakovredno </t>
  </si>
  <si>
    <t xml:space="preserve">Črpalka SAN 40/70 F ali enakovredno </t>
  </si>
  <si>
    <t>Črpalka SAN 40/120 F ali enakovredno</t>
  </si>
  <si>
    <t xml:space="preserve">Črpalka SAN 50/70 F ali enakovredno </t>
  </si>
  <si>
    <t>Črpalka SAN 50/120 F ali enakovredno</t>
  </si>
  <si>
    <t>Ćrpalka ME 35 D Multi eco ali enakovredno</t>
  </si>
  <si>
    <t>Ćrpalka ME 36 D Multi eco ali enakovredno</t>
  </si>
  <si>
    <t>Cev predizolirana DN 25-30/111 Casaflex ali enakovredno</t>
  </si>
  <si>
    <t>Cev predizolirana DN 32-39/126 Casaflex ali enakovredno</t>
  </si>
  <si>
    <t>Cev predizolirana DN 40-48/126 Casaflex ali enakovredno</t>
  </si>
  <si>
    <t>Cev predizolirana DN 50-60/142 Casaflex ali enakovredno</t>
  </si>
  <si>
    <t>Cev predizolirana DN 65-75/162 Casaflex ali enakovredno</t>
  </si>
  <si>
    <t>Cev predizolirana DN 80-98/162 Casaflex ali enakovredno</t>
  </si>
  <si>
    <t>Cev predizolirana DN 100-127/202 Casaflex ali enakovredno</t>
  </si>
  <si>
    <t>Spoj priključni DN 25 Casaflex ali enakovredno</t>
  </si>
  <si>
    <t>Spoj priključni DN 32 Casaflex ali enakovredno</t>
  </si>
  <si>
    <t>Spoj priključni DN 40 Casaflex ali enakovredno</t>
  </si>
  <si>
    <t>Spoj priključni DN 50 Casaflex ali enakovredno</t>
  </si>
  <si>
    <t>Spoj priključni DN 65 Casaflex ali enakovredno</t>
  </si>
  <si>
    <t>Spoj priključni DN 80 Casaflex ali enakovredno</t>
  </si>
  <si>
    <t>Spoj priključni DN 100 Casaflex ali enakovredno</t>
  </si>
  <si>
    <t>Cev predizolirana DN 25/110 PREMANT ali enakovredno</t>
  </si>
  <si>
    <t>Cev predizolirana DN 32/125 PREMANT ali enakovredno</t>
  </si>
  <si>
    <t>Cev predizolirana DN 40/125 PREMANT ali enakovredno</t>
  </si>
  <si>
    <t>Cev predizolirana DN 50/140 PREMANT ali enakovredno</t>
  </si>
  <si>
    <t>Cev predizolirana DN 65/160 PREMANT ali enakovredno</t>
  </si>
  <si>
    <t>Cev predizolirana DN 80/180 PREMANT ali enakovredno</t>
  </si>
  <si>
    <t>Cev predizolirana DN 100/225 PREMANT ali enakovredno</t>
  </si>
  <si>
    <t>Cev predizolirana DN 125/250 PREMANT ali enakovredno</t>
  </si>
  <si>
    <t>Cev predizolirana DN 150/280 PREMANT ali enakovredno</t>
  </si>
  <si>
    <t>Cev predizolirana DN 200/355 PREMANT ali enakovredno</t>
  </si>
  <si>
    <t>Spojka izolacijska D =225 EWELCON ali enakovredno</t>
  </si>
  <si>
    <t>Spojka izolacijska D =315 EWELCON ali enakovredno</t>
  </si>
  <si>
    <t>Trak termoskrčni CANUSA 110 ali enakovredno</t>
  </si>
  <si>
    <t>Trak termoskrčni CANUSA 125 ali enakovredno</t>
  </si>
  <si>
    <t>Naziv enakovrednega materiala, tip in proizvajalec</t>
  </si>
  <si>
    <r>
      <t>Ponudba je veljavna</t>
    </r>
    <r>
      <rPr>
        <i/>
        <sz val="9"/>
        <rFont val="Arial"/>
        <family val="2"/>
        <charset val="238"/>
      </rPr>
      <t xml:space="preserve"> do 31. 1. 2018</t>
    </r>
    <r>
      <rPr>
        <i/>
        <sz val="9"/>
        <color theme="1"/>
        <rFont val="Arial"/>
        <family val="2"/>
        <charset val="238"/>
      </rPr>
      <t xml:space="preserve">. Izjavljamo, da je naša ponudba izdelana v skladu z navodili naročnika. </t>
    </r>
  </si>
  <si>
    <r>
      <t>Izjavljamo, da bomo izvedli predmet javnega na</t>
    </r>
    <r>
      <rPr>
        <i/>
        <sz val="9"/>
        <rFont val="Arial"/>
        <family val="2"/>
        <charset val="238"/>
      </rPr>
      <t xml:space="preserve">ročila "Dobava materiala in energetske opreme za potrebe rednega in investicijskega vzdrževanja" </t>
    </r>
  </si>
  <si>
    <t xml:space="preserve"> v skladu z vsebino razpisne dokumentacije in vzorcem okvirnega sporazuma za sklop na katerega se bomo prijavili.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</si>
</sst>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3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1"/>
      <name val="Arial"/>
      <family val="2"/>
      <charset val="238"/>
    </font>
    <font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/>
    <xf numFmtId="0" fontId="1" fillId="0" borderId="0" xfId="0" applyFont="1" applyAlignment="1"/>
    <xf numFmtId="0" fontId="0" fillId="0" borderId="0" xfId="0"/>
    <xf numFmtId="0" fontId="5" fillId="0" borderId="0" xfId="0" applyFont="1" applyAlignment="1">
      <alignment horizontal="left"/>
    </xf>
    <xf numFmtId="0" fontId="8" fillId="0" borderId="0" xfId="0" applyFont="1" applyFill="1"/>
    <xf numFmtId="1" fontId="8" fillId="0" borderId="0" xfId="0" applyNumberFormat="1" applyFont="1" applyFill="1"/>
    <xf numFmtId="0" fontId="8" fillId="0" borderId="0" xfId="0" applyFont="1" applyFill="1" applyAlignment="1">
      <alignment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/>
    <xf numFmtId="0" fontId="13" fillId="0" borderId="0" xfId="0" applyFont="1" applyAlignment="1" applyProtection="1">
      <protection locked="0"/>
    </xf>
    <xf numFmtId="0" fontId="13" fillId="0" borderId="0" xfId="0" applyFont="1" applyAlignment="1"/>
    <xf numFmtId="0" fontId="12" fillId="0" borderId="0" xfId="0" applyFont="1" applyAlignment="1">
      <alignment wrapText="1"/>
    </xf>
    <xf numFmtId="0" fontId="11" fillId="0" borderId="0" xfId="0" applyFont="1" applyAlignment="1" applyProtection="1"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 applyProtection="1">
      <alignment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4" fontId="22" fillId="0" borderId="3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2" zoomScaleNormal="100" workbookViewId="0">
      <selection activeCell="H35" sqref="H35"/>
    </sheetView>
  </sheetViews>
  <sheetFormatPr defaultRowHeight="12.75" x14ac:dyDescent="0.2"/>
  <cols>
    <col min="1" max="2" width="8.7109375" customWidth="1"/>
    <col min="3" max="3" width="30.7109375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</cols>
  <sheetData>
    <row r="1" spans="1:8" s="14" customFormat="1" x14ac:dyDescent="0.2">
      <c r="B1" s="2"/>
    </row>
    <row r="2" spans="1:8" s="14" customFormat="1" ht="15.75" x14ac:dyDescent="0.2">
      <c r="A2" s="16"/>
      <c r="B2" s="17"/>
      <c r="C2" s="18"/>
      <c r="D2" s="16"/>
      <c r="E2" s="16"/>
      <c r="F2" s="16"/>
      <c r="G2" s="16"/>
      <c r="H2" s="19" t="s">
        <v>104</v>
      </c>
    </row>
    <row r="3" spans="1:8" s="14" customFormat="1" ht="14.25" x14ac:dyDescent="0.2">
      <c r="A3" s="16"/>
      <c r="B3" s="17"/>
      <c r="C3" s="18"/>
      <c r="D3" s="16"/>
      <c r="E3" s="16"/>
      <c r="F3" s="70" t="s">
        <v>107</v>
      </c>
      <c r="G3" s="70"/>
      <c r="H3" s="70"/>
    </row>
    <row r="4" spans="1:8" s="14" customFormat="1" ht="18" customHeight="1" x14ac:dyDescent="0.25">
      <c r="A4" s="20"/>
      <c r="B4" s="20"/>
      <c r="C4" s="71" t="s">
        <v>105</v>
      </c>
      <c r="D4" s="71"/>
      <c r="E4" s="71"/>
      <c r="F4" s="71"/>
      <c r="G4" s="21"/>
      <c r="H4" s="22"/>
    </row>
    <row r="5" spans="1:8" s="14" customFormat="1" ht="18" x14ac:dyDescent="0.25">
      <c r="A5" s="20"/>
      <c r="B5" s="20"/>
      <c r="C5" s="23"/>
      <c r="D5" s="20"/>
      <c r="E5" s="20"/>
      <c r="F5" s="20"/>
      <c r="G5" s="24"/>
      <c r="H5" s="20"/>
    </row>
    <row r="6" spans="1:8" s="14" customFormat="1" ht="15" x14ac:dyDescent="0.2">
      <c r="A6" s="25" t="s">
        <v>106</v>
      </c>
      <c r="B6" s="25"/>
      <c r="C6" s="26"/>
      <c r="D6" s="25"/>
      <c r="E6" s="25"/>
      <c r="F6" s="25"/>
      <c r="G6" s="27"/>
      <c r="H6" s="25"/>
    </row>
    <row r="7" spans="1:8" s="14" customFormat="1" ht="15" x14ac:dyDescent="0.2">
      <c r="A7" s="25"/>
      <c r="B7" s="25"/>
      <c r="C7" s="26"/>
      <c r="D7" s="25"/>
      <c r="E7" s="25"/>
      <c r="F7" s="25"/>
      <c r="G7" s="27"/>
      <c r="H7" s="25"/>
    </row>
    <row r="8" spans="1:8" s="14" customFormat="1" ht="15" x14ac:dyDescent="0.2">
      <c r="A8" s="25"/>
      <c r="B8" s="25"/>
      <c r="C8" s="26"/>
      <c r="D8" s="25"/>
      <c r="E8" s="25"/>
      <c r="F8" s="25"/>
      <c r="G8" s="27"/>
      <c r="H8" s="25"/>
    </row>
    <row r="9" spans="1:8" ht="15" x14ac:dyDescent="0.25">
      <c r="A9" s="6" t="s">
        <v>55</v>
      </c>
      <c r="B9" s="7" t="s">
        <v>54</v>
      </c>
      <c r="C9" s="8"/>
      <c r="D9" s="8"/>
    </row>
    <row r="10" spans="1:8" x14ac:dyDescent="0.2">
      <c r="A10" s="1"/>
      <c r="B10" s="1"/>
    </row>
    <row r="11" spans="1:8" ht="47.25" customHeight="1" x14ac:dyDescent="0.2">
      <c r="A11" s="5" t="s">
        <v>0</v>
      </c>
      <c r="B11" s="5" t="s">
        <v>3</v>
      </c>
      <c r="C11" s="5" t="s">
        <v>61</v>
      </c>
      <c r="D11" s="5" t="s">
        <v>326</v>
      </c>
      <c r="E11" s="5" t="s">
        <v>62</v>
      </c>
      <c r="F11" s="5" t="s">
        <v>63</v>
      </c>
      <c r="G11" s="5" t="s">
        <v>102</v>
      </c>
      <c r="H11" s="5" t="s">
        <v>64</v>
      </c>
    </row>
    <row r="12" spans="1:8" x14ac:dyDescent="0.2">
      <c r="A12" s="4">
        <v>1</v>
      </c>
      <c r="B12" s="4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 t="s">
        <v>103</v>
      </c>
    </row>
    <row r="13" spans="1:8" ht="22.5" customHeight="1" x14ac:dyDescent="0.2">
      <c r="A13" s="39">
        <v>1</v>
      </c>
      <c r="B13" s="39">
        <v>79</v>
      </c>
      <c r="C13" s="40" t="s">
        <v>9</v>
      </c>
      <c r="D13" s="40"/>
      <c r="E13" s="41" t="s">
        <v>1</v>
      </c>
      <c r="F13" s="39">
        <v>3</v>
      </c>
      <c r="G13" s="42"/>
      <c r="H13" s="61">
        <f>F13*G13</f>
        <v>0</v>
      </c>
    </row>
    <row r="14" spans="1:8" ht="22.5" customHeight="1" x14ac:dyDescent="0.2">
      <c r="A14" s="39">
        <v>2</v>
      </c>
      <c r="B14" s="39">
        <v>14347</v>
      </c>
      <c r="C14" s="40" t="s">
        <v>6</v>
      </c>
      <c r="D14" s="40"/>
      <c r="E14" s="41" t="s">
        <v>1</v>
      </c>
      <c r="F14" s="39">
        <v>4</v>
      </c>
      <c r="G14" s="42"/>
      <c r="H14" s="61">
        <f t="shared" ref="H14:H33" si="0">F14*G14</f>
        <v>0</v>
      </c>
    </row>
    <row r="15" spans="1:8" ht="22.5" customHeight="1" x14ac:dyDescent="0.2">
      <c r="A15" s="39">
        <v>3</v>
      </c>
      <c r="B15" s="39">
        <v>14348</v>
      </c>
      <c r="C15" s="40" t="s">
        <v>69</v>
      </c>
      <c r="D15" s="40"/>
      <c r="E15" s="41" t="s">
        <v>1</v>
      </c>
      <c r="F15" s="39">
        <v>4</v>
      </c>
      <c r="G15" s="42"/>
      <c r="H15" s="61">
        <f t="shared" si="0"/>
        <v>0</v>
      </c>
    </row>
    <row r="16" spans="1:8" ht="22.5" customHeight="1" x14ac:dyDescent="0.2">
      <c r="A16" s="39">
        <v>4</v>
      </c>
      <c r="B16" s="39">
        <v>45</v>
      </c>
      <c r="C16" s="40" t="s">
        <v>70</v>
      </c>
      <c r="D16" s="40"/>
      <c r="E16" s="41" t="s">
        <v>1</v>
      </c>
      <c r="F16" s="39">
        <v>3</v>
      </c>
      <c r="G16" s="42"/>
      <c r="H16" s="61">
        <f t="shared" si="0"/>
        <v>0</v>
      </c>
    </row>
    <row r="17" spans="1:8" ht="22.5" customHeight="1" x14ac:dyDescent="0.2">
      <c r="A17" s="39">
        <v>5</v>
      </c>
      <c r="B17" s="39">
        <v>12116</v>
      </c>
      <c r="C17" s="40" t="s">
        <v>71</v>
      </c>
      <c r="D17" s="40"/>
      <c r="E17" s="41" t="s">
        <v>1</v>
      </c>
      <c r="F17" s="39">
        <v>2</v>
      </c>
      <c r="G17" s="42"/>
      <c r="H17" s="61">
        <f t="shared" si="0"/>
        <v>0</v>
      </c>
    </row>
    <row r="18" spans="1:8" ht="22.5" customHeight="1" x14ac:dyDescent="0.2">
      <c r="A18" s="39">
        <v>6</v>
      </c>
      <c r="B18" s="39">
        <v>73</v>
      </c>
      <c r="C18" s="40" t="s">
        <v>72</v>
      </c>
      <c r="D18" s="40"/>
      <c r="E18" s="41" t="s">
        <v>1</v>
      </c>
      <c r="F18" s="39">
        <v>2</v>
      </c>
      <c r="G18" s="42"/>
      <c r="H18" s="61">
        <f t="shared" si="0"/>
        <v>0</v>
      </c>
    </row>
    <row r="19" spans="1:8" ht="22.5" customHeight="1" x14ac:dyDescent="0.2">
      <c r="A19" s="39">
        <v>7</v>
      </c>
      <c r="B19" s="39">
        <v>14350</v>
      </c>
      <c r="C19" s="40" t="s">
        <v>73</v>
      </c>
      <c r="D19" s="40"/>
      <c r="E19" s="41" t="s">
        <v>1</v>
      </c>
      <c r="F19" s="39">
        <v>2</v>
      </c>
      <c r="G19" s="42"/>
      <c r="H19" s="61">
        <f t="shared" si="0"/>
        <v>0</v>
      </c>
    </row>
    <row r="20" spans="1:8" ht="22.5" customHeight="1" x14ac:dyDescent="0.2">
      <c r="A20" s="39">
        <v>8</v>
      </c>
      <c r="B20" s="39">
        <v>9393</v>
      </c>
      <c r="C20" s="40" t="s">
        <v>74</v>
      </c>
      <c r="D20" s="40"/>
      <c r="E20" s="41" t="s">
        <v>1</v>
      </c>
      <c r="F20" s="39">
        <v>2</v>
      </c>
      <c r="G20" s="42"/>
      <c r="H20" s="61">
        <f t="shared" si="0"/>
        <v>0</v>
      </c>
    </row>
    <row r="21" spans="1:8" ht="22.5" customHeight="1" x14ac:dyDescent="0.2">
      <c r="A21" s="39">
        <v>9</v>
      </c>
      <c r="B21" s="39">
        <v>14351</v>
      </c>
      <c r="C21" s="40" t="s">
        <v>75</v>
      </c>
      <c r="D21" s="40"/>
      <c r="E21" s="41" t="s">
        <v>1</v>
      </c>
      <c r="F21" s="39">
        <v>1</v>
      </c>
      <c r="G21" s="42"/>
      <c r="H21" s="61">
        <f t="shared" si="0"/>
        <v>0</v>
      </c>
    </row>
    <row r="22" spans="1:8" ht="22.5" customHeight="1" x14ac:dyDescent="0.2">
      <c r="A22" s="39">
        <v>10</v>
      </c>
      <c r="B22" s="39">
        <v>12115</v>
      </c>
      <c r="C22" s="40" t="s">
        <v>76</v>
      </c>
      <c r="D22" s="40"/>
      <c r="E22" s="41" t="s">
        <v>1</v>
      </c>
      <c r="F22" s="39">
        <v>1</v>
      </c>
      <c r="G22" s="42"/>
      <c r="H22" s="61">
        <f t="shared" si="0"/>
        <v>0</v>
      </c>
    </row>
    <row r="23" spans="1:8" ht="22.5" customHeight="1" x14ac:dyDescent="0.2">
      <c r="A23" s="39">
        <v>11</v>
      </c>
      <c r="B23" s="39">
        <v>85</v>
      </c>
      <c r="C23" s="40" t="s">
        <v>77</v>
      </c>
      <c r="D23" s="40"/>
      <c r="E23" s="41" t="s">
        <v>1</v>
      </c>
      <c r="F23" s="39">
        <v>1</v>
      </c>
      <c r="G23" s="42"/>
      <c r="H23" s="61">
        <f t="shared" si="0"/>
        <v>0</v>
      </c>
    </row>
    <row r="24" spans="1:8" s="14" customFormat="1" ht="22.5" customHeight="1" x14ac:dyDescent="0.2">
      <c r="A24" s="39">
        <v>12</v>
      </c>
      <c r="B24" s="39">
        <v>14336</v>
      </c>
      <c r="C24" s="40" t="s">
        <v>78</v>
      </c>
      <c r="D24" s="40"/>
      <c r="E24" s="41" t="s">
        <v>1</v>
      </c>
      <c r="F24" s="39">
        <v>2</v>
      </c>
      <c r="G24" s="42"/>
      <c r="H24" s="61">
        <f t="shared" si="0"/>
        <v>0</v>
      </c>
    </row>
    <row r="25" spans="1:8" s="14" customFormat="1" ht="22.5" customHeight="1" x14ac:dyDescent="0.2">
      <c r="A25" s="39">
        <v>13</v>
      </c>
      <c r="B25" s="39">
        <v>14337</v>
      </c>
      <c r="C25" s="40" t="s">
        <v>79</v>
      </c>
      <c r="D25" s="40"/>
      <c r="E25" s="41" t="s">
        <v>1</v>
      </c>
      <c r="F25" s="39">
        <v>2</v>
      </c>
      <c r="G25" s="42"/>
      <c r="H25" s="61">
        <f t="shared" si="0"/>
        <v>0</v>
      </c>
    </row>
    <row r="26" spans="1:8" s="14" customFormat="1" ht="22.5" customHeight="1" x14ac:dyDescent="0.2">
      <c r="A26" s="39">
        <v>14</v>
      </c>
      <c r="B26" s="39">
        <v>41</v>
      </c>
      <c r="C26" s="40" t="s">
        <v>80</v>
      </c>
      <c r="D26" s="40"/>
      <c r="E26" s="41" t="s">
        <v>1</v>
      </c>
      <c r="F26" s="39">
        <v>1</v>
      </c>
      <c r="G26" s="42"/>
      <c r="H26" s="61">
        <f t="shared" si="0"/>
        <v>0</v>
      </c>
    </row>
    <row r="27" spans="1:8" ht="22.5" customHeight="1" x14ac:dyDescent="0.2">
      <c r="A27" s="39">
        <v>15</v>
      </c>
      <c r="B27" s="39">
        <v>14340</v>
      </c>
      <c r="C27" s="40" t="s">
        <v>81</v>
      </c>
      <c r="D27" s="40"/>
      <c r="E27" s="41" t="s">
        <v>1</v>
      </c>
      <c r="F27" s="39">
        <v>1</v>
      </c>
      <c r="G27" s="42"/>
      <c r="H27" s="61">
        <f t="shared" si="0"/>
        <v>0</v>
      </c>
    </row>
    <row r="28" spans="1:8" ht="22.5" customHeight="1" x14ac:dyDescent="0.2">
      <c r="A28" s="39">
        <v>16</v>
      </c>
      <c r="B28" s="39">
        <v>14341</v>
      </c>
      <c r="C28" s="40" t="s">
        <v>82</v>
      </c>
      <c r="D28" s="40"/>
      <c r="E28" s="41" t="s">
        <v>1</v>
      </c>
      <c r="F28" s="39">
        <v>1</v>
      </c>
      <c r="G28" s="42"/>
      <c r="H28" s="61">
        <f t="shared" si="0"/>
        <v>0</v>
      </c>
    </row>
    <row r="29" spans="1:8" ht="22.5" customHeight="1" x14ac:dyDescent="0.2">
      <c r="A29" s="39">
        <v>17</v>
      </c>
      <c r="B29" s="39">
        <v>14342</v>
      </c>
      <c r="C29" s="40" t="s">
        <v>83</v>
      </c>
      <c r="D29" s="40"/>
      <c r="E29" s="41" t="s">
        <v>1</v>
      </c>
      <c r="F29" s="39">
        <v>1</v>
      </c>
      <c r="G29" s="42"/>
      <c r="H29" s="61">
        <f t="shared" si="0"/>
        <v>0</v>
      </c>
    </row>
    <row r="30" spans="1:8" ht="22.5" customHeight="1" x14ac:dyDescent="0.2">
      <c r="A30" s="39">
        <v>18</v>
      </c>
      <c r="B30" s="39">
        <v>11980</v>
      </c>
      <c r="C30" s="40" t="s">
        <v>84</v>
      </c>
      <c r="D30" s="40"/>
      <c r="E30" s="41" t="s">
        <v>1</v>
      </c>
      <c r="F30" s="39">
        <v>1</v>
      </c>
      <c r="G30" s="42"/>
      <c r="H30" s="61">
        <f t="shared" si="0"/>
        <v>0</v>
      </c>
    </row>
    <row r="31" spans="1:8" ht="22.5" customHeight="1" x14ac:dyDescent="0.2">
      <c r="A31" s="39">
        <v>19</v>
      </c>
      <c r="B31" s="39">
        <v>14343</v>
      </c>
      <c r="C31" s="40" t="s">
        <v>85</v>
      </c>
      <c r="D31" s="40"/>
      <c r="E31" s="41" t="s">
        <v>1</v>
      </c>
      <c r="F31" s="39">
        <v>1</v>
      </c>
      <c r="G31" s="42"/>
      <c r="H31" s="61">
        <f t="shared" si="0"/>
        <v>0</v>
      </c>
    </row>
    <row r="32" spans="1:8" ht="22.5" customHeight="1" x14ac:dyDescent="0.2">
      <c r="A32" s="39">
        <v>20</v>
      </c>
      <c r="B32" s="39">
        <v>88</v>
      </c>
      <c r="C32" s="40" t="s">
        <v>86</v>
      </c>
      <c r="D32" s="40"/>
      <c r="E32" s="41" t="s">
        <v>1</v>
      </c>
      <c r="F32" s="39">
        <v>1</v>
      </c>
      <c r="G32" s="42"/>
      <c r="H32" s="61">
        <f t="shared" si="0"/>
        <v>0</v>
      </c>
    </row>
    <row r="33" spans="1:8" ht="22.5" customHeight="1" x14ac:dyDescent="0.2">
      <c r="A33" s="39">
        <v>21</v>
      </c>
      <c r="B33" s="39">
        <v>14211</v>
      </c>
      <c r="C33" s="40" t="s">
        <v>87</v>
      </c>
      <c r="D33" s="40"/>
      <c r="E33" s="41" t="s">
        <v>1</v>
      </c>
      <c r="F33" s="39">
        <v>1</v>
      </c>
      <c r="G33" s="42"/>
      <c r="H33" s="61">
        <f t="shared" si="0"/>
        <v>0</v>
      </c>
    </row>
    <row r="34" spans="1:8" ht="22.5" customHeight="1" x14ac:dyDescent="0.2">
      <c r="A34" s="44"/>
      <c r="B34" s="44"/>
      <c r="C34" s="44"/>
      <c r="D34" s="44"/>
      <c r="E34" s="44"/>
      <c r="F34" s="47"/>
      <c r="G34" s="46" t="s">
        <v>2</v>
      </c>
      <c r="H34" s="60">
        <f>SUM(H13:H33)</f>
        <v>0</v>
      </c>
    </row>
  </sheetData>
  <mergeCells count="2">
    <mergeCell ref="F3:H3"/>
    <mergeCell ref="C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7" sqref="H17"/>
    </sheetView>
  </sheetViews>
  <sheetFormatPr defaultRowHeight="12.75" x14ac:dyDescent="0.2"/>
  <cols>
    <col min="1" max="2" width="8.7109375" customWidth="1"/>
    <col min="3" max="3" width="30.7109375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  <col min="9" max="9" width="13.42578125" customWidth="1"/>
  </cols>
  <sheetData>
    <row r="1" spans="1:8" ht="15" x14ac:dyDescent="0.25">
      <c r="A1" s="6" t="s">
        <v>53</v>
      </c>
      <c r="B1" s="7" t="s">
        <v>68</v>
      </c>
      <c r="C1" s="8"/>
      <c r="D1" s="8"/>
    </row>
    <row r="2" spans="1:8" x14ac:dyDescent="0.2">
      <c r="A2" s="1"/>
      <c r="B2" s="1"/>
    </row>
    <row r="3" spans="1:8" ht="50.2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customHeight="1" x14ac:dyDescent="0.2">
      <c r="A5" s="39">
        <v>1</v>
      </c>
      <c r="B5" s="39">
        <v>16</v>
      </c>
      <c r="C5" s="40" t="s">
        <v>4</v>
      </c>
      <c r="D5" s="40"/>
      <c r="E5" s="41" t="s">
        <v>1</v>
      </c>
      <c r="F5" s="39">
        <v>2</v>
      </c>
      <c r="G5" s="42"/>
      <c r="H5" s="61">
        <f>F5*G5</f>
        <v>0</v>
      </c>
    </row>
    <row r="6" spans="1:8" ht="22.5" customHeight="1" x14ac:dyDescent="0.2">
      <c r="A6" s="39">
        <v>2</v>
      </c>
      <c r="B6" s="39">
        <v>13</v>
      </c>
      <c r="C6" s="40" t="s">
        <v>5</v>
      </c>
      <c r="D6" s="40"/>
      <c r="E6" s="41" t="s">
        <v>1</v>
      </c>
      <c r="F6" s="39">
        <v>2</v>
      </c>
      <c r="G6" s="42"/>
      <c r="H6" s="61">
        <f t="shared" ref="H6:H15" si="0">F6*G6</f>
        <v>0</v>
      </c>
    </row>
    <row r="7" spans="1:8" ht="22.5" customHeight="1" x14ac:dyDescent="0.2">
      <c r="A7" s="39">
        <v>3</v>
      </c>
      <c r="B7" s="39">
        <v>22</v>
      </c>
      <c r="C7" s="40" t="s">
        <v>88</v>
      </c>
      <c r="D7" s="40"/>
      <c r="E7" s="41" t="s">
        <v>1</v>
      </c>
      <c r="F7" s="39">
        <v>2</v>
      </c>
      <c r="G7" s="42"/>
      <c r="H7" s="61">
        <f t="shared" si="0"/>
        <v>0</v>
      </c>
    </row>
    <row r="8" spans="1:8" ht="22.5" customHeight="1" x14ac:dyDescent="0.2">
      <c r="A8" s="39">
        <v>4</v>
      </c>
      <c r="B8" s="39">
        <v>1027</v>
      </c>
      <c r="C8" s="40" t="s">
        <v>89</v>
      </c>
      <c r="D8" s="40"/>
      <c r="E8" s="41" t="s">
        <v>1</v>
      </c>
      <c r="F8" s="39">
        <v>2</v>
      </c>
      <c r="G8" s="42"/>
      <c r="H8" s="61">
        <f t="shared" si="0"/>
        <v>0</v>
      </c>
    </row>
    <row r="9" spans="1:8" ht="22.5" customHeight="1" x14ac:dyDescent="0.2">
      <c r="A9" s="39">
        <v>5</v>
      </c>
      <c r="B9" s="39">
        <v>11187</v>
      </c>
      <c r="C9" s="40" t="s">
        <v>90</v>
      </c>
      <c r="D9" s="40"/>
      <c r="E9" s="41" t="s">
        <v>1</v>
      </c>
      <c r="F9" s="39">
        <v>1</v>
      </c>
      <c r="G9" s="42"/>
      <c r="H9" s="61">
        <f t="shared" si="0"/>
        <v>0</v>
      </c>
    </row>
    <row r="10" spans="1:8" ht="22.5" customHeight="1" x14ac:dyDescent="0.2">
      <c r="A10" s="39">
        <v>6</v>
      </c>
      <c r="B10" s="39">
        <v>14326</v>
      </c>
      <c r="C10" s="40" t="s">
        <v>91</v>
      </c>
      <c r="D10" s="40"/>
      <c r="E10" s="41" t="s">
        <v>1</v>
      </c>
      <c r="F10" s="39">
        <v>2</v>
      </c>
      <c r="G10" s="42"/>
      <c r="H10" s="61">
        <f t="shared" si="0"/>
        <v>0</v>
      </c>
    </row>
    <row r="11" spans="1:8" ht="22.5" customHeight="1" x14ac:dyDescent="0.2">
      <c r="A11" s="39">
        <v>7</v>
      </c>
      <c r="B11" s="39">
        <v>14327</v>
      </c>
      <c r="C11" s="40" t="s">
        <v>92</v>
      </c>
      <c r="D11" s="40"/>
      <c r="E11" s="41" t="s">
        <v>1</v>
      </c>
      <c r="F11" s="39">
        <v>2</v>
      </c>
      <c r="G11" s="42"/>
      <c r="H11" s="61">
        <f t="shared" si="0"/>
        <v>0</v>
      </c>
    </row>
    <row r="12" spans="1:8" ht="22.5" customHeight="1" x14ac:dyDescent="0.2">
      <c r="A12" s="39">
        <v>8</v>
      </c>
      <c r="B12" s="39">
        <v>14328</v>
      </c>
      <c r="C12" s="40" t="s">
        <v>93</v>
      </c>
      <c r="D12" s="40"/>
      <c r="E12" s="41" t="s">
        <v>1</v>
      </c>
      <c r="F12" s="39">
        <v>4</v>
      </c>
      <c r="G12" s="42"/>
      <c r="H12" s="61">
        <f t="shared" si="0"/>
        <v>0</v>
      </c>
    </row>
    <row r="13" spans="1:8" ht="22.5" customHeight="1" x14ac:dyDescent="0.2">
      <c r="A13" s="39">
        <v>9</v>
      </c>
      <c r="B13" s="39">
        <v>14329</v>
      </c>
      <c r="C13" s="40" t="s">
        <v>94</v>
      </c>
      <c r="D13" s="40"/>
      <c r="E13" s="41" t="s">
        <v>1</v>
      </c>
      <c r="F13" s="39">
        <v>4</v>
      </c>
      <c r="G13" s="42"/>
      <c r="H13" s="61">
        <f t="shared" si="0"/>
        <v>0</v>
      </c>
    </row>
    <row r="14" spans="1:8" s="14" customFormat="1" ht="22.5" customHeight="1" x14ac:dyDescent="0.2">
      <c r="A14" s="39">
        <v>10</v>
      </c>
      <c r="B14" s="39">
        <v>14330</v>
      </c>
      <c r="C14" s="40" t="s">
        <v>95</v>
      </c>
      <c r="D14" s="40"/>
      <c r="E14" s="41" t="s">
        <v>1</v>
      </c>
      <c r="F14" s="39">
        <v>2</v>
      </c>
      <c r="G14" s="42"/>
      <c r="H14" s="61">
        <f t="shared" si="0"/>
        <v>0</v>
      </c>
    </row>
    <row r="15" spans="1:8" ht="22.5" customHeight="1" x14ac:dyDescent="0.2">
      <c r="A15" s="39">
        <v>11</v>
      </c>
      <c r="B15" s="39">
        <v>14331</v>
      </c>
      <c r="C15" s="40" t="s">
        <v>96</v>
      </c>
      <c r="D15" s="40"/>
      <c r="E15" s="41" t="s">
        <v>1</v>
      </c>
      <c r="F15" s="39">
        <v>2</v>
      </c>
      <c r="G15" s="42"/>
      <c r="H15" s="61">
        <f t="shared" si="0"/>
        <v>0</v>
      </c>
    </row>
    <row r="16" spans="1:8" ht="22.5" customHeight="1" x14ac:dyDescent="0.2">
      <c r="A16" s="64"/>
      <c r="B16" s="64"/>
      <c r="C16" s="64"/>
      <c r="D16" s="64"/>
      <c r="E16" s="64"/>
      <c r="F16" s="47"/>
      <c r="G16" s="46" t="s">
        <v>2</v>
      </c>
      <c r="H16" s="60">
        <f>SUM(H5:H15)</f>
        <v>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G20" sqref="G20"/>
    </sheetView>
  </sheetViews>
  <sheetFormatPr defaultRowHeight="12.75" x14ac:dyDescent="0.2"/>
  <cols>
    <col min="1" max="2" width="8.7109375" customWidth="1"/>
    <col min="3" max="3" width="30.7109375" style="36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</cols>
  <sheetData>
    <row r="1" spans="1:8" ht="15" x14ac:dyDescent="0.25">
      <c r="A1" s="6" t="s">
        <v>52</v>
      </c>
      <c r="B1" s="8" t="s">
        <v>67</v>
      </c>
    </row>
    <row r="2" spans="1:8" x14ac:dyDescent="0.2">
      <c r="A2" s="1"/>
      <c r="B2" s="1"/>
    </row>
    <row r="3" spans="1:8" ht="54.7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x14ac:dyDescent="0.2">
      <c r="A5" s="39">
        <v>1</v>
      </c>
      <c r="B5" s="39">
        <v>14612</v>
      </c>
      <c r="C5" s="40" t="s">
        <v>215</v>
      </c>
      <c r="D5" s="40"/>
      <c r="E5" s="41" t="s">
        <v>1</v>
      </c>
      <c r="F5" s="39">
        <v>10</v>
      </c>
      <c r="G5" s="42"/>
      <c r="H5" s="61">
        <f>F5*G5</f>
        <v>0</v>
      </c>
    </row>
    <row r="6" spans="1:8" ht="22.5" x14ac:dyDescent="0.2">
      <c r="A6" s="39">
        <v>2</v>
      </c>
      <c r="B6" s="39">
        <v>14611</v>
      </c>
      <c r="C6" s="40" t="s">
        <v>216</v>
      </c>
      <c r="D6" s="40"/>
      <c r="E6" s="41" t="s">
        <v>1</v>
      </c>
      <c r="F6" s="39">
        <v>10</v>
      </c>
      <c r="G6" s="42"/>
      <c r="H6" s="61">
        <f t="shared" ref="H6:H20" si="0">F6*G6</f>
        <v>0</v>
      </c>
    </row>
    <row r="7" spans="1:8" ht="22.5" x14ac:dyDescent="0.2">
      <c r="A7" s="39">
        <v>3</v>
      </c>
      <c r="B7" s="39">
        <v>632</v>
      </c>
      <c r="C7" s="40" t="s">
        <v>217</v>
      </c>
      <c r="D7" s="40"/>
      <c r="E7" s="41" t="s">
        <v>1</v>
      </c>
      <c r="F7" s="39">
        <v>20</v>
      </c>
      <c r="G7" s="42"/>
      <c r="H7" s="61">
        <f t="shared" si="0"/>
        <v>0</v>
      </c>
    </row>
    <row r="8" spans="1:8" ht="22.5" x14ac:dyDescent="0.2">
      <c r="A8" s="39">
        <v>4</v>
      </c>
      <c r="B8" s="39">
        <v>357</v>
      </c>
      <c r="C8" s="40" t="s">
        <v>218</v>
      </c>
      <c r="D8" s="40"/>
      <c r="E8" s="41" t="s">
        <v>1</v>
      </c>
      <c r="F8" s="39">
        <v>20</v>
      </c>
      <c r="G8" s="42"/>
      <c r="H8" s="61">
        <f t="shared" si="0"/>
        <v>0</v>
      </c>
    </row>
    <row r="9" spans="1:8" ht="22.5" x14ac:dyDescent="0.2">
      <c r="A9" s="39">
        <v>5</v>
      </c>
      <c r="B9" s="39">
        <v>634</v>
      </c>
      <c r="C9" s="40" t="s">
        <v>219</v>
      </c>
      <c r="D9" s="40"/>
      <c r="E9" s="41" t="s">
        <v>1</v>
      </c>
      <c r="F9" s="39">
        <v>30</v>
      </c>
      <c r="G9" s="42"/>
      <c r="H9" s="61">
        <f t="shared" si="0"/>
        <v>0</v>
      </c>
    </row>
    <row r="10" spans="1:8" ht="22.5" x14ac:dyDescent="0.2">
      <c r="A10" s="39">
        <v>6</v>
      </c>
      <c r="B10" s="39">
        <v>643</v>
      </c>
      <c r="C10" s="40" t="s">
        <v>220</v>
      </c>
      <c r="D10" s="40"/>
      <c r="E10" s="41" t="s">
        <v>1</v>
      </c>
      <c r="F10" s="39">
        <v>30</v>
      </c>
      <c r="G10" s="42"/>
      <c r="H10" s="61">
        <f t="shared" si="0"/>
        <v>0</v>
      </c>
    </row>
    <row r="11" spans="1:8" ht="22.5" x14ac:dyDescent="0.2">
      <c r="A11" s="39">
        <v>7</v>
      </c>
      <c r="B11" s="39">
        <v>636</v>
      </c>
      <c r="C11" s="40" t="s">
        <v>221</v>
      </c>
      <c r="D11" s="40"/>
      <c r="E11" s="41" t="s">
        <v>1</v>
      </c>
      <c r="F11" s="39">
        <v>30</v>
      </c>
      <c r="G11" s="42"/>
      <c r="H11" s="61">
        <f t="shared" si="0"/>
        <v>0</v>
      </c>
    </row>
    <row r="12" spans="1:8" ht="22.5" x14ac:dyDescent="0.2">
      <c r="A12" s="39">
        <v>8</v>
      </c>
      <c r="B12" s="39">
        <v>637</v>
      </c>
      <c r="C12" s="40" t="s">
        <v>222</v>
      </c>
      <c r="D12" s="40"/>
      <c r="E12" s="41" t="s">
        <v>1</v>
      </c>
      <c r="F12" s="39">
        <v>20</v>
      </c>
      <c r="G12" s="42"/>
      <c r="H12" s="61">
        <f t="shared" si="0"/>
        <v>0</v>
      </c>
    </row>
    <row r="13" spans="1:8" ht="22.5" x14ac:dyDescent="0.2">
      <c r="A13" s="39">
        <v>9</v>
      </c>
      <c r="B13" s="39">
        <v>11155</v>
      </c>
      <c r="C13" s="40" t="s">
        <v>223</v>
      </c>
      <c r="D13" s="40"/>
      <c r="E13" s="41" t="s">
        <v>1</v>
      </c>
      <c r="F13" s="39">
        <v>10</v>
      </c>
      <c r="G13" s="42"/>
      <c r="H13" s="61">
        <f t="shared" si="0"/>
        <v>0</v>
      </c>
    </row>
    <row r="14" spans="1:8" ht="22.5" x14ac:dyDescent="0.2">
      <c r="A14" s="39">
        <v>10</v>
      </c>
      <c r="B14" s="39">
        <v>641</v>
      </c>
      <c r="C14" s="40" t="s">
        <v>224</v>
      </c>
      <c r="D14" s="40"/>
      <c r="E14" s="41" t="s">
        <v>1</v>
      </c>
      <c r="F14" s="39">
        <v>20</v>
      </c>
      <c r="G14" s="42"/>
      <c r="H14" s="61">
        <f t="shared" si="0"/>
        <v>0</v>
      </c>
    </row>
    <row r="15" spans="1:8" ht="22.5" x14ac:dyDescent="0.2">
      <c r="A15" s="39">
        <v>11</v>
      </c>
      <c r="B15" s="39">
        <v>642</v>
      </c>
      <c r="C15" s="40" t="s">
        <v>225</v>
      </c>
      <c r="D15" s="40"/>
      <c r="E15" s="41" t="s">
        <v>1</v>
      </c>
      <c r="F15" s="39">
        <v>20</v>
      </c>
      <c r="G15" s="42"/>
      <c r="H15" s="61">
        <f t="shared" si="0"/>
        <v>0</v>
      </c>
    </row>
    <row r="16" spans="1:8" ht="22.5" x14ac:dyDescent="0.2">
      <c r="A16" s="39">
        <v>12</v>
      </c>
      <c r="B16" s="39">
        <v>651</v>
      </c>
      <c r="C16" s="40" t="s">
        <v>226</v>
      </c>
      <c r="D16" s="40"/>
      <c r="E16" s="41" t="s">
        <v>1</v>
      </c>
      <c r="F16" s="39">
        <v>20</v>
      </c>
      <c r="G16" s="42"/>
      <c r="H16" s="61">
        <f t="shared" si="0"/>
        <v>0</v>
      </c>
    </row>
    <row r="17" spans="1:8" ht="22.5" x14ac:dyDescent="0.2">
      <c r="A17" s="39">
        <v>13</v>
      </c>
      <c r="B17" s="39">
        <v>644</v>
      </c>
      <c r="C17" s="40" t="s">
        <v>227</v>
      </c>
      <c r="D17" s="40"/>
      <c r="E17" s="41" t="s">
        <v>1</v>
      </c>
      <c r="F17" s="39">
        <v>30</v>
      </c>
      <c r="G17" s="42"/>
      <c r="H17" s="61">
        <f t="shared" si="0"/>
        <v>0</v>
      </c>
    </row>
    <row r="18" spans="1:8" ht="22.5" x14ac:dyDescent="0.2">
      <c r="A18" s="39">
        <v>14</v>
      </c>
      <c r="B18" s="39">
        <v>645</v>
      </c>
      <c r="C18" s="40" t="s">
        <v>228</v>
      </c>
      <c r="D18" s="40"/>
      <c r="E18" s="41" t="s">
        <v>1</v>
      </c>
      <c r="F18" s="39">
        <v>30</v>
      </c>
      <c r="G18" s="42"/>
      <c r="H18" s="61">
        <f t="shared" si="0"/>
        <v>0</v>
      </c>
    </row>
    <row r="19" spans="1:8" ht="22.5" x14ac:dyDescent="0.2">
      <c r="A19" s="39">
        <v>15</v>
      </c>
      <c r="B19" s="39">
        <v>646</v>
      </c>
      <c r="C19" s="40" t="s">
        <v>229</v>
      </c>
      <c r="D19" s="40"/>
      <c r="E19" s="41" t="s">
        <v>1</v>
      </c>
      <c r="F19" s="39">
        <v>20</v>
      </c>
      <c r="G19" s="42"/>
      <c r="H19" s="61">
        <f t="shared" si="0"/>
        <v>0</v>
      </c>
    </row>
    <row r="20" spans="1:8" ht="22.5" x14ac:dyDescent="0.2">
      <c r="A20" s="39">
        <v>16</v>
      </c>
      <c r="B20" s="39">
        <v>647</v>
      </c>
      <c r="C20" s="40" t="s">
        <v>230</v>
      </c>
      <c r="D20" s="40"/>
      <c r="E20" s="41" t="s">
        <v>1</v>
      </c>
      <c r="F20" s="39">
        <v>10</v>
      </c>
      <c r="G20" s="42"/>
      <c r="H20" s="61">
        <f t="shared" si="0"/>
        <v>0</v>
      </c>
    </row>
    <row r="21" spans="1:8" ht="22.5" customHeight="1" x14ac:dyDescent="0.2">
      <c r="A21" s="64"/>
      <c r="B21" s="64"/>
      <c r="C21" s="65"/>
      <c r="D21" s="64"/>
      <c r="E21" s="64"/>
      <c r="F21" s="64"/>
      <c r="G21" s="46" t="s">
        <v>2</v>
      </c>
      <c r="H21" s="60">
        <f>SUM(H5:H20)</f>
        <v>0</v>
      </c>
    </row>
    <row r="22" spans="1:8" x14ac:dyDescent="0.2">
      <c r="A22" s="10"/>
      <c r="B22" s="10"/>
      <c r="C22" s="37"/>
      <c r="D22" s="10"/>
      <c r="E22" s="10"/>
      <c r="F22" s="1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5" sqref="G5"/>
    </sheetView>
  </sheetViews>
  <sheetFormatPr defaultRowHeight="12.75" x14ac:dyDescent="0.2"/>
  <cols>
    <col min="1" max="2" width="8.7109375" style="14" customWidth="1"/>
    <col min="3" max="4" width="30.7109375" style="14" customWidth="1"/>
    <col min="5" max="5" width="8.7109375" style="14" customWidth="1"/>
    <col min="6" max="6" width="10.7109375" style="14" customWidth="1"/>
    <col min="7" max="8" width="17.28515625" style="14" customWidth="1"/>
    <col min="9" max="16384" width="9.140625" style="14"/>
  </cols>
  <sheetData>
    <row r="1" spans="1:8" ht="15" x14ac:dyDescent="0.25">
      <c r="A1" s="6" t="s">
        <v>48</v>
      </c>
      <c r="B1" s="8" t="s">
        <v>65</v>
      </c>
    </row>
    <row r="2" spans="1:8" x14ac:dyDescent="0.2">
      <c r="A2" s="1"/>
      <c r="B2" s="1"/>
    </row>
    <row r="3" spans="1:8" ht="54.7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customHeight="1" x14ac:dyDescent="0.2">
      <c r="A5" s="39">
        <v>1</v>
      </c>
      <c r="B5" s="39">
        <v>21029</v>
      </c>
      <c r="C5" s="40" t="s">
        <v>202</v>
      </c>
      <c r="D5" s="40"/>
      <c r="E5" s="41" t="s">
        <v>1</v>
      </c>
      <c r="F5" s="39">
        <v>6</v>
      </c>
      <c r="G5" s="42"/>
      <c r="H5" s="61">
        <f>F5*G5</f>
        <v>0</v>
      </c>
    </row>
    <row r="6" spans="1:8" ht="22.5" customHeight="1" x14ac:dyDescent="0.2">
      <c r="A6" s="39">
        <v>2</v>
      </c>
      <c r="B6" s="39">
        <v>21030</v>
      </c>
      <c r="C6" s="40" t="s">
        <v>203</v>
      </c>
      <c r="D6" s="40"/>
      <c r="E6" s="41" t="s">
        <v>1</v>
      </c>
      <c r="F6" s="39">
        <v>10</v>
      </c>
      <c r="G6" s="42"/>
      <c r="H6" s="61">
        <f t="shared" ref="H6:H17" si="0">F6*G6</f>
        <v>0</v>
      </c>
    </row>
    <row r="7" spans="1:8" ht="22.5" customHeight="1" x14ac:dyDescent="0.2">
      <c r="A7" s="39">
        <v>3</v>
      </c>
      <c r="B7" s="39">
        <v>21031</v>
      </c>
      <c r="C7" s="40" t="s">
        <v>204</v>
      </c>
      <c r="D7" s="40"/>
      <c r="E7" s="41" t="s">
        <v>1</v>
      </c>
      <c r="F7" s="39">
        <v>10</v>
      </c>
      <c r="G7" s="42"/>
      <c r="H7" s="61">
        <f t="shared" si="0"/>
        <v>0</v>
      </c>
    </row>
    <row r="8" spans="1:8" ht="22.5" customHeight="1" x14ac:dyDescent="0.2">
      <c r="A8" s="39">
        <v>4</v>
      </c>
      <c r="B8" s="39">
        <v>21032</v>
      </c>
      <c r="C8" s="40" t="s">
        <v>205</v>
      </c>
      <c r="D8" s="40"/>
      <c r="E8" s="41" t="s">
        <v>1</v>
      </c>
      <c r="F8" s="39">
        <v>10</v>
      </c>
      <c r="G8" s="42"/>
      <c r="H8" s="61">
        <f t="shared" si="0"/>
        <v>0</v>
      </c>
    </row>
    <row r="9" spans="1:8" ht="22.5" customHeight="1" x14ac:dyDescent="0.2">
      <c r="A9" s="39">
        <v>5</v>
      </c>
      <c r="B9" s="39">
        <v>21033</v>
      </c>
      <c r="C9" s="40" t="s">
        <v>206</v>
      </c>
      <c r="D9" s="40"/>
      <c r="E9" s="41" t="s">
        <v>1</v>
      </c>
      <c r="F9" s="39">
        <v>10</v>
      </c>
      <c r="G9" s="42"/>
      <c r="H9" s="61">
        <f t="shared" si="0"/>
        <v>0</v>
      </c>
    </row>
    <row r="10" spans="1:8" ht="22.5" customHeight="1" x14ac:dyDescent="0.2">
      <c r="A10" s="39">
        <v>6</v>
      </c>
      <c r="B10" s="39">
        <v>21034</v>
      </c>
      <c r="C10" s="40" t="s">
        <v>207</v>
      </c>
      <c r="D10" s="40"/>
      <c r="E10" s="41" t="s">
        <v>1</v>
      </c>
      <c r="F10" s="39">
        <v>10</v>
      </c>
      <c r="G10" s="42"/>
      <c r="H10" s="61">
        <f t="shared" si="0"/>
        <v>0</v>
      </c>
    </row>
    <row r="11" spans="1:8" ht="22.5" customHeight="1" x14ac:dyDescent="0.2">
      <c r="A11" s="39">
        <v>7</v>
      </c>
      <c r="B11" s="39">
        <v>21035</v>
      </c>
      <c r="C11" s="40" t="s">
        <v>208</v>
      </c>
      <c r="D11" s="40"/>
      <c r="E11" s="41" t="s">
        <v>1</v>
      </c>
      <c r="F11" s="39">
        <v>10</v>
      </c>
      <c r="G11" s="42"/>
      <c r="H11" s="61">
        <f t="shared" si="0"/>
        <v>0</v>
      </c>
    </row>
    <row r="12" spans="1:8" ht="22.5" customHeight="1" x14ac:dyDescent="0.2">
      <c r="A12" s="39">
        <v>8</v>
      </c>
      <c r="B12" s="39">
        <v>21036</v>
      </c>
      <c r="C12" s="40" t="s">
        <v>209</v>
      </c>
      <c r="D12" s="40"/>
      <c r="E12" s="41" t="s">
        <v>1</v>
      </c>
      <c r="F12" s="39">
        <v>4</v>
      </c>
      <c r="G12" s="42"/>
      <c r="H12" s="61">
        <f t="shared" si="0"/>
        <v>0</v>
      </c>
    </row>
    <row r="13" spans="1:8" ht="22.5" customHeight="1" x14ac:dyDescent="0.2">
      <c r="A13" s="39">
        <v>9</v>
      </c>
      <c r="B13" s="39">
        <v>21037</v>
      </c>
      <c r="C13" s="40" t="s">
        <v>210</v>
      </c>
      <c r="D13" s="40"/>
      <c r="E13" s="41" t="s">
        <v>1</v>
      </c>
      <c r="F13" s="39">
        <v>2</v>
      </c>
      <c r="G13" s="42"/>
      <c r="H13" s="61">
        <f t="shared" si="0"/>
        <v>0</v>
      </c>
    </row>
    <row r="14" spans="1:8" ht="22.5" customHeight="1" x14ac:dyDescent="0.2">
      <c r="A14" s="39">
        <v>10</v>
      </c>
      <c r="B14" s="39">
        <v>21038</v>
      </c>
      <c r="C14" s="40" t="s">
        <v>211</v>
      </c>
      <c r="D14" s="40"/>
      <c r="E14" s="41" t="s">
        <v>1</v>
      </c>
      <c r="F14" s="39">
        <v>2</v>
      </c>
      <c r="G14" s="42"/>
      <c r="H14" s="61">
        <f t="shared" si="0"/>
        <v>0</v>
      </c>
    </row>
    <row r="15" spans="1:8" ht="22.5" customHeight="1" x14ac:dyDescent="0.2">
      <c r="A15" s="39">
        <v>11</v>
      </c>
      <c r="B15" s="39">
        <v>21039</v>
      </c>
      <c r="C15" s="40" t="s">
        <v>212</v>
      </c>
      <c r="D15" s="40"/>
      <c r="E15" s="41" t="s">
        <v>1</v>
      </c>
      <c r="F15" s="39">
        <v>2</v>
      </c>
      <c r="G15" s="42"/>
      <c r="H15" s="61">
        <f t="shared" si="0"/>
        <v>0</v>
      </c>
    </row>
    <row r="16" spans="1:8" ht="22.5" customHeight="1" x14ac:dyDescent="0.2">
      <c r="A16" s="39">
        <v>12</v>
      </c>
      <c r="B16" s="39">
        <v>21040</v>
      </c>
      <c r="C16" s="40" t="s">
        <v>213</v>
      </c>
      <c r="D16" s="40"/>
      <c r="E16" s="41" t="s">
        <v>1</v>
      </c>
      <c r="F16" s="39">
        <v>2</v>
      </c>
      <c r="G16" s="42"/>
      <c r="H16" s="61">
        <f t="shared" si="0"/>
        <v>0</v>
      </c>
    </row>
    <row r="17" spans="1:8" ht="22.5" customHeight="1" x14ac:dyDescent="0.2">
      <c r="A17" s="39">
        <v>13</v>
      </c>
      <c r="B17" s="39">
        <v>20653</v>
      </c>
      <c r="C17" s="40" t="s">
        <v>214</v>
      </c>
      <c r="D17" s="40"/>
      <c r="E17" s="41" t="s">
        <v>1</v>
      </c>
      <c r="F17" s="39">
        <v>2</v>
      </c>
      <c r="G17" s="42"/>
      <c r="H17" s="61">
        <f t="shared" si="0"/>
        <v>0</v>
      </c>
    </row>
    <row r="18" spans="1:8" ht="22.5" customHeight="1" x14ac:dyDescent="0.2">
      <c r="A18" s="64"/>
      <c r="B18" s="64"/>
      <c r="C18" s="64"/>
      <c r="D18" s="64"/>
      <c r="E18" s="64"/>
      <c r="F18" s="64"/>
      <c r="G18" s="46" t="s">
        <v>2</v>
      </c>
      <c r="H18" s="60">
        <f>SUM(H5:H17)</f>
        <v>0</v>
      </c>
    </row>
    <row r="19" spans="1:8" x14ac:dyDescent="0.2">
      <c r="A19" s="10"/>
      <c r="B19" s="10"/>
      <c r="C19" s="10"/>
      <c r="D19" s="10"/>
      <c r="E19" s="10"/>
      <c r="F19" s="11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5" sqref="G5"/>
    </sheetView>
  </sheetViews>
  <sheetFormatPr defaultRowHeight="12.75" x14ac:dyDescent="0.2"/>
  <cols>
    <col min="1" max="2" width="8.7109375" style="14" customWidth="1"/>
    <col min="3" max="3" width="30.7109375" style="36" customWidth="1"/>
    <col min="4" max="4" width="30.7109375" style="14" customWidth="1"/>
    <col min="5" max="5" width="8.7109375" style="14" customWidth="1"/>
    <col min="6" max="6" width="10.7109375" style="14" customWidth="1"/>
    <col min="7" max="8" width="17.28515625" style="14" customWidth="1"/>
    <col min="9" max="16384" width="9.140625" style="14"/>
  </cols>
  <sheetData>
    <row r="1" spans="1:8" ht="15" x14ac:dyDescent="0.25">
      <c r="A1" s="6" t="s">
        <v>51</v>
      </c>
      <c r="B1" s="8" t="s">
        <v>66</v>
      </c>
    </row>
    <row r="2" spans="1:8" x14ac:dyDescent="0.2">
      <c r="A2" s="1"/>
      <c r="B2" s="1"/>
    </row>
    <row r="3" spans="1:8" ht="54.7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x14ac:dyDescent="0.2">
      <c r="A5" s="39">
        <v>1</v>
      </c>
      <c r="B5" s="39">
        <v>289</v>
      </c>
      <c r="C5" s="40" t="s">
        <v>192</v>
      </c>
      <c r="D5" s="40"/>
      <c r="E5" s="41" t="s">
        <v>1</v>
      </c>
      <c r="F5" s="39">
        <v>1</v>
      </c>
      <c r="G5" s="42"/>
      <c r="H5" s="61">
        <f>F5*G5</f>
        <v>0</v>
      </c>
    </row>
    <row r="6" spans="1:8" ht="22.5" x14ac:dyDescent="0.2">
      <c r="A6" s="39">
        <v>2</v>
      </c>
      <c r="B6" s="39">
        <v>215</v>
      </c>
      <c r="C6" s="40" t="s">
        <v>193</v>
      </c>
      <c r="D6" s="40"/>
      <c r="E6" s="41" t="s">
        <v>1</v>
      </c>
      <c r="F6" s="39">
        <v>1</v>
      </c>
      <c r="G6" s="42"/>
      <c r="H6" s="61">
        <f t="shared" ref="H6:H14" si="0">F6*G6</f>
        <v>0</v>
      </c>
    </row>
    <row r="7" spans="1:8" ht="22.5" x14ac:dyDescent="0.2">
      <c r="A7" s="39">
        <v>3</v>
      </c>
      <c r="B7" s="39">
        <v>8053</v>
      </c>
      <c r="C7" s="40" t="s">
        <v>194</v>
      </c>
      <c r="D7" s="40"/>
      <c r="E7" s="41" t="s">
        <v>1</v>
      </c>
      <c r="F7" s="39">
        <v>1</v>
      </c>
      <c r="G7" s="42"/>
      <c r="H7" s="61">
        <f t="shared" si="0"/>
        <v>0</v>
      </c>
    </row>
    <row r="8" spans="1:8" ht="22.5" x14ac:dyDescent="0.2">
      <c r="A8" s="39">
        <v>4</v>
      </c>
      <c r="B8" s="39">
        <v>290</v>
      </c>
      <c r="C8" s="40" t="s">
        <v>195</v>
      </c>
      <c r="D8" s="40"/>
      <c r="E8" s="41" t="s">
        <v>1</v>
      </c>
      <c r="F8" s="39">
        <v>1</v>
      </c>
      <c r="G8" s="42"/>
      <c r="H8" s="61">
        <f t="shared" si="0"/>
        <v>0</v>
      </c>
    </row>
    <row r="9" spans="1:8" ht="22.5" x14ac:dyDescent="0.2">
      <c r="A9" s="39">
        <v>5</v>
      </c>
      <c r="B9" s="39">
        <v>14307</v>
      </c>
      <c r="C9" s="40" t="s">
        <v>196</v>
      </c>
      <c r="D9" s="40"/>
      <c r="E9" s="41" t="s">
        <v>1</v>
      </c>
      <c r="F9" s="39">
        <v>1</v>
      </c>
      <c r="G9" s="42"/>
      <c r="H9" s="61">
        <f t="shared" si="0"/>
        <v>0</v>
      </c>
    </row>
    <row r="10" spans="1:8" ht="22.5" x14ac:dyDescent="0.2">
      <c r="A10" s="39">
        <v>6</v>
      </c>
      <c r="B10" s="39">
        <v>12210</v>
      </c>
      <c r="C10" s="40" t="s">
        <v>197</v>
      </c>
      <c r="D10" s="40"/>
      <c r="E10" s="41" t="s">
        <v>1</v>
      </c>
      <c r="F10" s="39">
        <v>1</v>
      </c>
      <c r="G10" s="42"/>
      <c r="H10" s="61">
        <f t="shared" si="0"/>
        <v>0</v>
      </c>
    </row>
    <row r="11" spans="1:8" ht="22.5" x14ac:dyDescent="0.2">
      <c r="A11" s="39">
        <v>7</v>
      </c>
      <c r="B11" s="39">
        <v>14308</v>
      </c>
      <c r="C11" s="40" t="s">
        <v>198</v>
      </c>
      <c r="D11" s="40"/>
      <c r="E11" s="41" t="s">
        <v>1</v>
      </c>
      <c r="F11" s="39">
        <v>1</v>
      </c>
      <c r="G11" s="42"/>
      <c r="H11" s="61">
        <f t="shared" si="0"/>
        <v>0</v>
      </c>
    </row>
    <row r="12" spans="1:8" ht="22.5" x14ac:dyDescent="0.2">
      <c r="A12" s="39">
        <v>8</v>
      </c>
      <c r="B12" s="39">
        <v>14306</v>
      </c>
      <c r="C12" s="40" t="s">
        <v>199</v>
      </c>
      <c r="D12" s="40"/>
      <c r="E12" s="41" t="s">
        <v>1</v>
      </c>
      <c r="F12" s="39">
        <v>1</v>
      </c>
      <c r="G12" s="42"/>
      <c r="H12" s="61">
        <f t="shared" si="0"/>
        <v>0</v>
      </c>
    </row>
    <row r="13" spans="1:8" ht="22.5" x14ac:dyDescent="0.2">
      <c r="A13" s="39">
        <v>9</v>
      </c>
      <c r="B13" s="53">
        <v>14309</v>
      </c>
      <c r="C13" s="40" t="s">
        <v>200</v>
      </c>
      <c r="D13" s="40"/>
      <c r="E13" s="41" t="s">
        <v>1</v>
      </c>
      <c r="F13" s="39">
        <v>1</v>
      </c>
      <c r="G13" s="63"/>
      <c r="H13" s="61">
        <f t="shared" si="0"/>
        <v>0</v>
      </c>
    </row>
    <row r="14" spans="1:8" ht="22.5" x14ac:dyDescent="0.2">
      <c r="A14" s="39">
        <v>10</v>
      </c>
      <c r="B14" s="53">
        <v>297</v>
      </c>
      <c r="C14" s="40" t="s">
        <v>201</v>
      </c>
      <c r="D14" s="40"/>
      <c r="E14" s="41" t="s">
        <v>1</v>
      </c>
      <c r="F14" s="39">
        <v>1</v>
      </c>
      <c r="G14" s="63"/>
      <c r="H14" s="61">
        <f t="shared" si="0"/>
        <v>0</v>
      </c>
    </row>
    <row r="15" spans="1:8" ht="22.5" customHeight="1" x14ac:dyDescent="0.2">
      <c r="A15" s="64"/>
      <c r="B15" s="64"/>
      <c r="C15" s="65"/>
      <c r="D15" s="64"/>
      <c r="E15" s="64"/>
      <c r="F15" s="64"/>
      <c r="G15" s="46" t="s">
        <v>2</v>
      </c>
      <c r="H15" s="60">
        <f>SUM(H5:H14)</f>
        <v>0</v>
      </c>
    </row>
    <row r="16" spans="1:8" x14ac:dyDescent="0.2">
      <c r="A16" s="10"/>
      <c r="B16" s="10"/>
      <c r="C16" s="37"/>
      <c r="D16" s="10"/>
      <c r="E16" s="10"/>
      <c r="F16" s="11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16" zoomScaleNormal="100" workbookViewId="0">
      <selection activeCell="G5" sqref="G5"/>
    </sheetView>
  </sheetViews>
  <sheetFormatPr defaultRowHeight="12.75" x14ac:dyDescent="0.2"/>
  <cols>
    <col min="1" max="2" width="8.7109375" customWidth="1"/>
    <col min="3" max="3" width="30.7109375" style="36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</cols>
  <sheetData>
    <row r="1" spans="1:8" ht="15" x14ac:dyDescent="0.25">
      <c r="A1" s="7" t="s">
        <v>50</v>
      </c>
      <c r="B1" s="15" t="s">
        <v>7</v>
      </c>
      <c r="C1" s="38"/>
      <c r="D1" s="8"/>
    </row>
    <row r="2" spans="1:8" x14ac:dyDescent="0.2">
      <c r="A2" s="1"/>
      <c r="B2" s="1"/>
    </row>
    <row r="3" spans="1:8" ht="48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customHeight="1" x14ac:dyDescent="0.2">
      <c r="A5" s="39">
        <v>1</v>
      </c>
      <c r="B5" s="39">
        <v>14436</v>
      </c>
      <c r="C5" s="40" t="s">
        <v>163</v>
      </c>
      <c r="D5" s="40"/>
      <c r="E5" s="41" t="s">
        <v>1</v>
      </c>
      <c r="F5" s="39">
        <v>1</v>
      </c>
      <c r="G5" s="42"/>
      <c r="H5" s="61">
        <f>F5*G5</f>
        <v>0</v>
      </c>
    </row>
    <row r="6" spans="1:8" ht="22.5" customHeight="1" x14ac:dyDescent="0.2">
      <c r="A6" s="39">
        <v>2</v>
      </c>
      <c r="B6" s="39">
        <v>14437</v>
      </c>
      <c r="C6" s="40" t="s">
        <v>164</v>
      </c>
      <c r="D6" s="40"/>
      <c r="E6" s="41" t="s">
        <v>1</v>
      </c>
      <c r="F6" s="39">
        <v>10</v>
      </c>
      <c r="G6" s="42"/>
      <c r="H6" s="61">
        <f t="shared" ref="H6:H33" si="0">F6*G6</f>
        <v>0</v>
      </c>
    </row>
    <row r="7" spans="1:8" ht="22.5" customHeight="1" x14ac:dyDescent="0.2">
      <c r="A7" s="39">
        <v>3</v>
      </c>
      <c r="B7" s="39">
        <v>14438</v>
      </c>
      <c r="C7" s="40" t="s">
        <v>166</v>
      </c>
      <c r="D7" s="40"/>
      <c r="E7" s="41" t="s">
        <v>1</v>
      </c>
      <c r="F7" s="39">
        <v>10</v>
      </c>
      <c r="G7" s="42"/>
      <c r="H7" s="61">
        <f t="shared" si="0"/>
        <v>0</v>
      </c>
    </row>
    <row r="8" spans="1:8" ht="22.5" customHeight="1" x14ac:dyDescent="0.2">
      <c r="A8" s="39">
        <v>4</v>
      </c>
      <c r="B8" s="39">
        <v>14439</v>
      </c>
      <c r="C8" s="40" t="s">
        <v>167</v>
      </c>
      <c r="D8" s="40"/>
      <c r="E8" s="41" t="s">
        <v>1</v>
      </c>
      <c r="F8" s="39">
        <v>10</v>
      </c>
      <c r="G8" s="42"/>
      <c r="H8" s="61">
        <f t="shared" si="0"/>
        <v>0</v>
      </c>
    </row>
    <row r="9" spans="1:8" ht="22.5" customHeight="1" x14ac:dyDescent="0.2">
      <c r="A9" s="39">
        <v>5</v>
      </c>
      <c r="B9" s="39">
        <v>14440</v>
      </c>
      <c r="C9" s="40" t="s">
        <v>168</v>
      </c>
      <c r="D9" s="40"/>
      <c r="E9" s="41" t="s">
        <v>1</v>
      </c>
      <c r="F9" s="39">
        <v>10</v>
      </c>
      <c r="G9" s="42"/>
      <c r="H9" s="61">
        <f t="shared" si="0"/>
        <v>0</v>
      </c>
    </row>
    <row r="10" spans="1:8" ht="22.5" customHeight="1" x14ac:dyDescent="0.2">
      <c r="A10" s="39">
        <v>6</v>
      </c>
      <c r="B10" s="39">
        <v>14441</v>
      </c>
      <c r="C10" s="40" t="s">
        <v>169</v>
      </c>
      <c r="D10" s="40"/>
      <c r="E10" s="41" t="s">
        <v>1</v>
      </c>
      <c r="F10" s="39">
        <v>10</v>
      </c>
      <c r="G10" s="42"/>
      <c r="H10" s="61">
        <f t="shared" si="0"/>
        <v>0</v>
      </c>
    </row>
    <row r="11" spans="1:8" ht="22.5" customHeight="1" x14ac:dyDescent="0.2">
      <c r="A11" s="39">
        <v>7</v>
      </c>
      <c r="B11" s="39">
        <v>14442</v>
      </c>
      <c r="C11" s="40" t="s">
        <v>170</v>
      </c>
      <c r="D11" s="40"/>
      <c r="E11" s="41" t="s">
        <v>1</v>
      </c>
      <c r="F11" s="39">
        <v>8</v>
      </c>
      <c r="G11" s="42"/>
      <c r="H11" s="61">
        <f t="shared" si="0"/>
        <v>0</v>
      </c>
    </row>
    <row r="12" spans="1:8" ht="22.5" customHeight="1" x14ac:dyDescent="0.2">
      <c r="A12" s="39">
        <v>8</v>
      </c>
      <c r="B12" s="39">
        <v>14443</v>
      </c>
      <c r="C12" s="40" t="s">
        <v>165</v>
      </c>
      <c r="D12" s="40"/>
      <c r="E12" s="41" t="s">
        <v>1</v>
      </c>
      <c r="F12" s="39">
        <v>8</v>
      </c>
      <c r="G12" s="42"/>
      <c r="H12" s="61">
        <f t="shared" si="0"/>
        <v>0</v>
      </c>
    </row>
    <row r="13" spans="1:8" ht="22.5" customHeight="1" x14ac:dyDescent="0.2">
      <c r="A13" s="39">
        <v>9</v>
      </c>
      <c r="B13" s="39">
        <v>14444</v>
      </c>
      <c r="C13" s="40" t="s">
        <v>171</v>
      </c>
      <c r="D13" s="40"/>
      <c r="E13" s="41" t="s">
        <v>1</v>
      </c>
      <c r="F13" s="39">
        <v>4</v>
      </c>
      <c r="G13" s="42"/>
      <c r="H13" s="61">
        <f t="shared" si="0"/>
        <v>0</v>
      </c>
    </row>
    <row r="14" spans="1:8" ht="22.5" customHeight="1" x14ac:dyDescent="0.2">
      <c r="A14" s="39">
        <v>10</v>
      </c>
      <c r="B14" s="39">
        <v>14428</v>
      </c>
      <c r="C14" s="40" t="s">
        <v>172</v>
      </c>
      <c r="D14" s="40"/>
      <c r="E14" s="41" t="s">
        <v>1</v>
      </c>
      <c r="F14" s="39">
        <v>15</v>
      </c>
      <c r="G14" s="42"/>
      <c r="H14" s="61">
        <f t="shared" si="0"/>
        <v>0</v>
      </c>
    </row>
    <row r="15" spans="1:8" s="14" customFormat="1" ht="22.5" customHeight="1" x14ac:dyDescent="0.2">
      <c r="A15" s="39">
        <v>11</v>
      </c>
      <c r="B15" s="39">
        <v>10741</v>
      </c>
      <c r="C15" s="40" t="s">
        <v>173</v>
      </c>
      <c r="D15" s="40"/>
      <c r="E15" s="41" t="s">
        <v>1</v>
      </c>
      <c r="F15" s="39">
        <v>1</v>
      </c>
      <c r="G15" s="42"/>
      <c r="H15" s="61">
        <f t="shared" si="0"/>
        <v>0</v>
      </c>
    </row>
    <row r="16" spans="1:8" ht="22.5" customHeight="1" x14ac:dyDescent="0.2">
      <c r="A16" s="39">
        <v>12</v>
      </c>
      <c r="B16" s="39">
        <v>9267</v>
      </c>
      <c r="C16" s="40" t="s">
        <v>174</v>
      </c>
      <c r="D16" s="40"/>
      <c r="E16" s="41" t="s">
        <v>1</v>
      </c>
      <c r="F16" s="39">
        <v>1</v>
      </c>
      <c r="G16" s="42"/>
      <c r="H16" s="61">
        <f t="shared" si="0"/>
        <v>0</v>
      </c>
    </row>
    <row r="17" spans="1:8" ht="22.5" customHeight="1" x14ac:dyDescent="0.2">
      <c r="A17" s="39">
        <v>13</v>
      </c>
      <c r="B17" s="39">
        <v>10888</v>
      </c>
      <c r="C17" s="40" t="s">
        <v>175</v>
      </c>
      <c r="D17" s="40"/>
      <c r="E17" s="41" t="s">
        <v>1</v>
      </c>
      <c r="F17" s="39">
        <v>1</v>
      </c>
      <c r="G17" s="42"/>
      <c r="H17" s="61">
        <f t="shared" si="0"/>
        <v>0</v>
      </c>
    </row>
    <row r="18" spans="1:8" s="14" customFormat="1" ht="22.5" customHeight="1" x14ac:dyDescent="0.2">
      <c r="A18" s="39">
        <v>14</v>
      </c>
      <c r="B18" s="39">
        <v>20651</v>
      </c>
      <c r="C18" s="40" t="s">
        <v>176</v>
      </c>
      <c r="D18" s="62"/>
      <c r="E18" s="41" t="s">
        <v>1</v>
      </c>
      <c r="F18" s="39">
        <v>15</v>
      </c>
      <c r="G18" s="42"/>
      <c r="H18" s="61">
        <f t="shared" si="0"/>
        <v>0</v>
      </c>
    </row>
    <row r="19" spans="1:8" ht="22.5" customHeight="1" x14ac:dyDescent="0.2">
      <c r="A19" s="39">
        <v>15</v>
      </c>
      <c r="B19" s="46">
        <v>9118</v>
      </c>
      <c r="C19" s="40" t="s">
        <v>177</v>
      </c>
      <c r="D19" s="62"/>
      <c r="E19" s="41" t="s">
        <v>1</v>
      </c>
      <c r="F19" s="46">
        <v>15</v>
      </c>
      <c r="G19" s="63"/>
      <c r="H19" s="61">
        <f t="shared" si="0"/>
        <v>0</v>
      </c>
    </row>
    <row r="20" spans="1:8" ht="22.5" customHeight="1" x14ac:dyDescent="0.2">
      <c r="A20" s="39">
        <v>16</v>
      </c>
      <c r="B20" s="46">
        <v>9436</v>
      </c>
      <c r="C20" s="40" t="s">
        <v>178</v>
      </c>
      <c r="D20" s="62"/>
      <c r="E20" s="41" t="s">
        <v>1</v>
      </c>
      <c r="F20" s="46">
        <v>20</v>
      </c>
      <c r="G20" s="63"/>
      <c r="H20" s="61">
        <f t="shared" si="0"/>
        <v>0</v>
      </c>
    </row>
    <row r="21" spans="1:8" s="14" customFormat="1" ht="22.5" customHeight="1" x14ac:dyDescent="0.2">
      <c r="A21" s="39">
        <v>17</v>
      </c>
      <c r="B21" s="46">
        <v>20652</v>
      </c>
      <c r="C21" s="40" t="s">
        <v>179</v>
      </c>
      <c r="D21" s="62"/>
      <c r="E21" s="41" t="s">
        <v>1</v>
      </c>
      <c r="F21" s="46">
        <v>15</v>
      </c>
      <c r="G21" s="63"/>
      <c r="H21" s="61">
        <f t="shared" si="0"/>
        <v>0</v>
      </c>
    </row>
    <row r="22" spans="1:8" ht="22.5" customHeight="1" x14ac:dyDescent="0.2">
      <c r="A22" s="39">
        <v>18</v>
      </c>
      <c r="B22" s="46">
        <v>9177</v>
      </c>
      <c r="C22" s="40" t="s">
        <v>180</v>
      </c>
      <c r="D22" s="62"/>
      <c r="E22" s="41" t="s">
        <v>1</v>
      </c>
      <c r="F22" s="46">
        <v>15</v>
      </c>
      <c r="G22" s="63"/>
      <c r="H22" s="61">
        <f t="shared" si="0"/>
        <v>0</v>
      </c>
    </row>
    <row r="23" spans="1:8" ht="22.5" customHeight="1" x14ac:dyDescent="0.2">
      <c r="A23" s="39">
        <v>19</v>
      </c>
      <c r="B23" s="46">
        <v>14425</v>
      </c>
      <c r="C23" s="40" t="s">
        <v>181</v>
      </c>
      <c r="D23" s="62"/>
      <c r="E23" s="41" t="s">
        <v>1</v>
      </c>
      <c r="F23" s="46">
        <v>60</v>
      </c>
      <c r="G23" s="63"/>
      <c r="H23" s="61">
        <f t="shared" si="0"/>
        <v>0</v>
      </c>
    </row>
    <row r="24" spans="1:8" ht="22.5" customHeight="1" x14ac:dyDescent="0.2">
      <c r="A24" s="39">
        <v>20</v>
      </c>
      <c r="B24" s="46">
        <v>2589</v>
      </c>
      <c r="C24" s="40" t="s">
        <v>182</v>
      </c>
      <c r="D24" s="62"/>
      <c r="E24" s="41" t="s">
        <v>1</v>
      </c>
      <c r="F24" s="46">
        <v>30</v>
      </c>
      <c r="G24" s="63"/>
      <c r="H24" s="61">
        <f t="shared" si="0"/>
        <v>0</v>
      </c>
    </row>
    <row r="25" spans="1:8" ht="22.5" customHeight="1" x14ac:dyDescent="0.2">
      <c r="A25" s="39">
        <v>21</v>
      </c>
      <c r="B25" s="46">
        <v>409</v>
      </c>
      <c r="C25" s="40" t="s">
        <v>183</v>
      </c>
      <c r="D25" s="62"/>
      <c r="E25" s="41" t="s">
        <v>1</v>
      </c>
      <c r="F25" s="59">
        <v>30</v>
      </c>
      <c r="G25" s="63"/>
      <c r="H25" s="61">
        <f t="shared" si="0"/>
        <v>0</v>
      </c>
    </row>
    <row r="26" spans="1:8" ht="22.5" customHeight="1" x14ac:dyDescent="0.2">
      <c r="A26" s="39">
        <v>22</v>
      </c>
      <c r="B26" s="46">
        <v>403</v>
      </c>
      <c r="C26" s="40" t="s">
        <v>184</v>
      </c>
      <c r="D26" s="62"/>
      <c r="E26" s="41" t="s">
        <v>1</v>
      </c>
      <c r="F26" s="59">
        <v>30</v>
      </c>
      <c r="G26" s="63"/>
      <c r="H26" s="61">
        <f t="shared" si="0"/>
        <v>0</v>
      </c>
    </row>
    <row r="27" spans="1:8" ht="22.5" customHeight="1" x14ac:dyDescent="0.2">
      <c r="A27" s="39">
        <v>23</v>
      </c>
      <c r="B27" s="46">
        <v>14426</v>
      </c>
      <c r="C27" s="40" t="s">
        <v>185</v>
      </c>
      <c r="D27" s="62"/>
      <c r="E27" s="41" t="s">
        <v>1</v>
      </c>
      <c r="F27" s="59">
        <v>30</v>
      </c>
      <c r="G27" s="63"/>
      <c r="H27" s="61">
        <f t="shared" si="0"/>
        <v>0</v>
      </c>
    </row>
    <row r="28" spans="1:8" ht="22.5" customHeight="1" x14ac:dyDescent="0.2">
      <c r="A28" s="39">
        <v>24</v>
      </c>
      <c r="B28" s="46">
        <v>410</v>
      </c>
      <c r="C28" s="40" t="s">
        <v>186</v>
      </c>
      <c r="D28" s="62"/>
      <c r="E28" s="41" t="s">
        <v>1</v>
      </c>
      <c r="F28" s="59">
        <v>30</v>
      </c>
      <c r="G28" s="63"/>
      <c r="H28" s="61">
        <f t="shared" si="0"/>
        <v>0</v>
      </c>
    </row>
    <row r="29" spans="1:8" ht="22.5" customHeight="1" x14ac:dyDescent="0.2">
      <c r="A29" s="39">
        <v>25</v>
      </c>
      <c r="B29" s="46">
        <v>14670</v>
      </c>
      <c r="C29" s="40" t="s">
        <v>187</v>
      </c>
      <c r="D29" s="62"/>
      <c r="E29" s="41" t="s">
        <v>1</v>
      </c>
      <c r="F29" s="59">
        <v>10</v>
      </c>
      <c r="G29" s="63"/>
      <c r="H29" s="61">
        <f t="shared" si="0"/>
        <v>0</v>
      </c>
    </row>
    <row r="30" spans="1:8" ht="22.5" customHeight="1" x14ac:dyDescent="0.2">
      <c r="A30" s="39">
        <v>26</v>
      </c>
      <c r="B30" s="46">
        <v>416</v>
      </c>
      <c r="C30" s="40" t="s">
        <v>188</v>
      </c>
      <c r="D30" s="62"/>
      <c r="E30" s="41" t="s">
        <v>1</v>
      </c>
      <c r="F30" s="46">
        <v>3</v>
      </c>
      <c r="G30" s="63"/>
      <c r="H30" s="61">
        <f t="shared" si="0"/>
        <v>0</v>
      </c>
    </row>
    <row r="31" spans="1:8" ht="22.5" customHeight="1" x14ac:dyDescent="0.2">
      <c r="A31" s="39">
        <v>27</v>
      </c>
      <c r="B31" s="46">
        <v>412</v>
      </c>
      <c r="C31" s="40" t="s">
        <v>189</v>
      </c>
      <c r="D31" s="62"/>
      <c r="E31" s="41" t="s">
        <v>1</v>
      </c>
      <c r="F31" s="59">
        <v>3</v>
      </c>
      <c r="G31" s="63"/>
      <c r="H31" s="61">
        <f t="shared" si="0"/>
        <v>0</v>
      </c>
    </row>
    <row r="32" spans="1:8" s="14" customFormat="1" ht="22.5" customHeight="1" x14ac:dyDescent="0.2">
      <c r="A32" s="39">
        <v>28</v>
      </c>
      <c r="B32" s="46">
        <v>20033</v>
      </c>
      <c r="C32" s="40" t="s">
        <v>190</v>
      </c>
      <c r="D32" s="62"/>
      <c r="E32" s="41" t="s">
        <v>1</v>
      </c>
      <c r="F32" s="59">
        <v>10</v>
      </c>
      <c r="G32" s="63"/>
      <c r="H32" s="61">
        <f t="shared" si="0"/>
        <v>0</v>
      </c>
    </row>
    <row r="33" spans="1:8" ht="22.5" customHeight="1" x14ac:dyDescent="0.2">
      <c r="A33" s="39">
        <v>29</v>
      </c>
      <c r="B33" s="46">
        <v>20971</v>
      </c>
      <c r="C33" s="40" t="s">
        <v>191</v>
      </c>
      <c r="D33" s="62"/>
      <c r="E33" s="41" t="s">
        <v>1</v>
      </c>
      <c r="F33" s="59">
        <v>10</v>
      </c>
      <c r="G33" s="63"/>
      <c r="H33" s="61">
        <f t="shared" si="0"/>
        <v>0</v>
      </c>
    </row>
    <row r="34" spans="1:8" ht="22.5" customHeight="1" x14ac:dyDescent="0.2">
      <c r="A34" s="47"/>
      <c r="B34" s="47"/>
      <c r="C34" s="56"/>
      <c r="D34" s="47"/>
      <c r="E34" s="47"/>
      <c r="F34" s="47"/>
      <c r="G34" s="46" t="s">
        <v>2</v>
      </c>
      <c r="H34" s="60">
        <f>SUM(H5:H33)</f>
        <v>0</v>
      </c>
    </row>
  </sheetData>
  <pageMargins left="0.75" right="0.75" top="1" bottom="1" header="0" footer="0"/>
  <pageSetup paperSize="9" scale="8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opLeftCell="A20" zoomScaleNormal="100" workbookViewId="0">
      <selection activeCell="H39" sqref="H39"/>
    </sheetView>
  </sheetViews>
  <sheetFormatPr defaultRowHeight="12.75" x14ac:dyDescent="0.2"/>
  <cols>
    <col min="1" max="2" width="8.7109375" customWidth="1"/>
    <col min="3" max="3" width="30.7109375" style="36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</cols>
  <sheetData>
    <row r="1" spans="1:8" ht="15" x14ac:dyDescent="0.25">
      <c r="A1" s="7" t="s">
        <v>49</v>
      </c>
      <c r="B1" s="15" t="s">
        <v>8</v>
      </c>
      <c r="C1" s="38"/>
      <c r="D1" s="8"/>
    </row>
    <row r="2" spans="1:8" x14ac:dyDescent="0.2">
      <c r="A2" s="1"/>
      <c r="B2" s="1"/>
    </row>
    <row r="3" spans="1:8" ht="54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customHeight="1" x14ac:dyDescent="0.2">
      <c r="A5" s="39">
        <v>1</v>
      </c>
      <c r="B5" s="39">
        <v>14380</v>
      </c>
      <c r="C5" s="40" t="s">
        <v>129</v>
      </c>
      <c r="D5" s="40"/>
      <c r="E5" s="41" t="s">
        <v>1</v>
      </c>
      <c r="F5" s="39">
        <v>4</v>
      </c>
      <c r="G5" s="52"/>
      <c r="H5" s="57">
        <f>F5*G5</f>
        <v>0</v>
      </c>
    </row>
    <row r="6" spans="1:8" ht="22.5" customHeight="1" x14ac:dyDescent="0.2">
      <c r="A6" s="39">
        <f>1+A5</f>
        <v>2</v>
      </c>
      <c r="B6" s="39">
        <v>14381</v>
      </c>
      <c r="C6" s="40" t="s">
        <v>130</v>
      </c>
      <c r="D6" s="40"/>
      <c r="E6" s="41" t="s">
        <v>1</v>
      </c>
      <c r="F6" s="39">
        <v>4</v>
      </c>
      <c r="G6" s="52"/>
      <c r="H6" s="57">
        <f t="shared" ref="H6:H38" si="0">F6*G6</f>
        <v>0</v>
      </c>
    </row>
    <row r="7" spans="1:8" ht="22.5" customHeight="1" x14ac:dyDescent="0.2">
      <c r="A7" s="39">
        <f t="shared" ref="A7:A38" si="1">1+A6</f>
        <v>3</v>
      </c>
      <c r="B7" s="39">
        <v>14382</v>
      </c>
      <c r="C7" s="40" t="s">
        <v>131</v>
      </c>
      <c r="D7" s="40"/>
      <c r="E7" s="41" t="s">
        <v>1</v>
      </c>
      <c r="F7" s="39">
        <v>4</v>
      </c>
      <c r="G7" s="52"/>
      <c r="H7" s="57">
        <f t="shared" si="0"/>
        <v>0</v>
      </c>
    </row>
    <row r="8" spans="1:8" ht="22.5" customHeight="1" x14ac:dyDescent="0.2">
      <c r="A8" s="39">
        <f t="shared" si="1"/>
        <v>4</v>
      </c>
      <c r="B8" s="39">
        <v>14383</v>
      </c>
      <c r="C8" s="40" t="s">
        <v>132</v>
      </c>
      <c r="D8" s="40"/>
      <c r="E8" s="41" t="s">
        <v>1</v>
      </c>
      <c r="F8" s="39">
        <v>4</v>
      </c>
      <c r="G8" s="52"/>
      <c r="H8" s="57">
        <f t="shared" si="0"/>
        <v>0</v>
      </c>
    </row>
    <row r="9" spans="1:8" ht="22.5" customHeight="1" x14ac:dyDescent="0.2">
      <c r="A9" s="39">
        <f t="shared" si="1"/>
        <v>5</v>
      </c>
      <c r="B9" s="39">
        <v>14384</v>
      </c>
      <c r="C9" s="40" t="s">
        <v>133</v>
      </c>
      <c r="D9" s="40"/>
      <c r="E9" s="41" t="s">
        <v>1</v>
      </c>
      <c r="F9" s="39">
        <v>4</v>
      </c>
      <c r="G9" s="52"/>
      <c r="H9" s="57">
        <f t="shared" si="0"/>
        <v>0</v>
      </c>
    </row>
    <row r="10" spans="1:8" ht="22.5" customHeight="1" x14ac:dyDescent="0.2">
      <c r="A10" s="39">
        <f t="shared" si="1"/>
        <v>6</v>
      </c>
      <c r="B10" s="39">
        <v>14385</v>
      </c>
      <c r="C10" s="40" t="s">
        <v>134</v>
      </c>
      <c r="D10" s="40"/>
      <c r="E10" s="41" t="s">
        <v>1</v>
      </c>
      <c r="F10" s="39">
        <v>2</v>
      </c>
      <c r="G10" s="52"/>
      <c r="H10" s="57">
        <f t="shared" si="0"/>
        <v>0</v>
      </c>
    </row>
    <row r="11" spans="1:8" ht="22.5" customHeight="1" x14ac:dyDescent="0.2">
      <c r="A11" s="39">
        <f t="shared" si="1"/>
        <v>7</v>
      </c>
      <c r="B11" s="39">
        <v>14386</v>
      </c>
      <c r="C11" s="40" t="s">
        <v>135</v>
      </c>
      <c r="D11" s="40"/>
      <c r="E11" s="41" t="s">
        <v>1</v>
      </c>
      <c r="F11" s="39">
        <v>2</v>
      </c>
      <c r="G11" s="52"/>
      <c r="H11" s="57">
        <f t="shared" si="0"/>
        <v>0</v>
      </c>
    </row>
    <row r="12" spans="1:8" ht="22.5" customHeight="1" x14ac:dyDescent="0.2">
      <c r="A12" s="39">
        <f t="shared" si="1"/>
        <v>8</v>
      </c>
      <c r="B12" s="39">
        <v>9676</v>
      </c>
      <c r="C12" s="40" t="s">
        <v>136</v>
      </c>
      <c r="D12" s="40"/>
      <c r="E12" s="41" t="s">
        <v>1</v>
      </c>
      <c r="F12" s="39">
        <v>4</v>
      </c>
      <c r="G12" s="52"/>
      <c r="H12" s="57">
        <f t="shared" si="0"/>
        <v>0</v>
      </c>
    </row>
    <row r="13" spans="1:8" ht="22.5" customHeight="1" x14ac:dyDescent="0.2">
      <c r="A13" s="39">
        <f t="shared" si="1"/>
        <v>9</v>
      </c>
      <c r="B13" s="39">
        <v>14387</v>
      </c>
      <c r="C13" s="40" t="s">
        <v>137</v>
      </c>
      <c r="D13" s="40"/>
      <c r="E13" s="41" t="s">
        <v>1</v>
      </c>
      <c r="F13" s="39">
        <v>4</v>
      </c>
      <c r="G13" s="52"/>
      <c r="H13" s="57">
        <f t="shared" si="0"/>
        <v>0</v>
      </c>
    </row>
    <row r="14" spans="1:8" ht="22.5" customHeight="1" x14ac:dyDescent="0.2">
      <c r="A14" s="39">
        <f t="shared" si="1"/>
        <v>10</v>
      </c>
      <c r="B14" s="39">
        <v>14388</v>
      </c>
      <c r="C14" s="40" t="s">
        <v>138</v>
      </c>
      <c r="D14" s="40"/>
      <c r="E14" s="41" t="s">
        <v>1</v>
      </c>
      <c r="F14" s="39">
        <v>4</v>
      </c>
      <c r="G14" s="52"/>
      <c r="H14" s="57">
        <f t="shared" si="0"/>
        <v>0</v>
      </c>
    </row>
    <row r="15" spans="1:8" ht="22.5" customHeight="1" x14ac:dyDescent="0.2">
      <c r="A15" s="39">
        <f t="shared" si="1"/>
        <v>11</v>
      </c>
      <c r="B15" s="39">
        <v>14389</v>
      </c>
      <c r="C15" s="40" t="s">
        <v>139</v>
      </c>
      <c r="D15" s="40"/>
      <c r="E15" s="41" t="s">
        <v>1</v>
      </c>
      <c r="F15" s="39">
        <v>4</v>
      </c>
      <c r="G15" s="52"/>
      <c r="H15" s="57">
        <f t="shared" si="0"/>
        <v>0</v>
      </c>
    </row>
    <row r="16" spans="1:8" ht="22.5" customHeight="1" x14ac:dyDescent="0.2">
      <c r="A16" s="39">
        <f t="shared" si="1"/>
        <v>12</v>
      </c>
      <c r="B16" s="39">
        <v>9684</v>
      </c>
      <c r="C16" s="40" t="s">
        <v>140</v>
      </c>
      <c r="D16" s="40"/>
      <c r="E16" s="41" t="s">
        <v>1</v>
      </c>
      <c r="F16" s="39">
        <v>4</v>
      </c>
      <c r="G16" s="52"/>
      <c r="H16" s="57">
        <f t="shared" si="0"/>
        <v>0</v>
      </c>
    </row>
    <row r="17" spans="1:8" ht="22.5" customHeight="1" x14ac:dyDescent="0.2">
      <c r="A17" s="39">
        <f t="shared" si="1"/>
        <v>13</v>
      </c>
      <c r="B17" s="39">
        <v>14390</v>
      </c>
      <c r="C17" s="40" t="s">
        <v>141</v>
      </c>
      <c r="D17" s="40"/>
      <c r="E17" s="41" t="s">
        <v>1</v>
      </c>
      <c r="F17" s="39">
        <v>4</v>
      </c>
      <c r="G17" s="52"/>
      <c r="H17" s="57">
        <f t="shared" si="0"/>
        <v>0</v>
      </c>
    </row>
    <row r="18" spans="1:8" ht="22.5" customHeight="1" x14ac:dyDescent="0.2">
      <c r="A18" s="39">
        <f t="shared" si="1"/>
        <v>14</v>
      </c>
      <c r="B18" s="39">
        <v>9189</v>
      </c>
      <c r="C18" s="40" t="s">
        <v>142</v>
      </c>
      <c r="D18" s="40"/>
      <c r="E18" s="41" t="s">
        <v>1</v>
      </c>
      <c r="F18" s="39">
        <v>2</v>
      </c>
      <c r="G18" s="52"/>
      <c r="H18" s="57">
        <f t="shared" si="0"/>
        <v>0</v>
      </c>
    </row>
    <row r="19" spans="1:8" ht="22.5" customHeight="1" x14ac:dyDescent="0.2">
      <c r="A19" s="39">
        <f t="shared" si="1"/>
        <v>15</v>
      </c>
      <c r="B19" s="39">
        <v>9677</v>
      </c>
      <c r="C19" s="40" t="s">
        <v>143</v>
      </c>
      <c r="D19" s="40"/>
      <c r="E19" s="41" t="s">
        <v>1</v>
      </c>
      <c r="F19" s="39">
        <v>2</v>
      </c>
      <c r="G19" s="52"/>
      <c r="H19" s="57">
        <f t="shared" si="0"/>
        <v>0</v>
      </c>
    </row>
    <row r="20" spans="1:8" ht="22.5" customHeight="1" x14ac:dyDescent="0.2">
      <c r="A20" s="39">
        <f t="shared" si="1"/>
        <v>16</v>
      </c>
      <c r="B20" s="39">
        <v>9678</v>
      </c>
      <c r="C20" s="40" t="s">
        <v>144</v>
      </c>
      <c r="D20" s="40"/>
      <c r="E20" s="41" t="s">
        <v>1</v>
      </c>
      <c r="F20" s="39">
        <v>2</v>
      </c>
      <c r="G20" s="52"/>
      <c r="H20" s="57">
        <f t="shared" si="0"/>
        <v>0</v>
      </c>
    </row>
    <row r="21" spans="1:8" ht="22.5" customHeight="1" x14ac:dyDescent="0.2">
      <c r="A21" s="39">
        <f t="shared" si="1"/>
        <v>17</v>
      </c>
      <c r="B21" s="39">
        <v>9272</v>
      </c>
      <c r="C21" s="40" t="s">
        <v>145</v>
      </c>
      <c r="D21" s="40"/>
      <c r="E21" s="41" t="s">
        <v>1</v>
      </c>
      <c r="F21" s="39">
        <v>2</v>
      </c>
      <c r="G21" s="52"/>
      <c r="H21" s="57">
        <f t="shared" si="0"/>
        <v>0</v>
      </c>
    </row>
    <row r="22" spans="1:8" ht="22.5" customHeight="1" x14ac:dyDescent="0.2">
      <c r="A22" s="39">
        <f t="shared" si="1"/>
        <v>18</v>
      </c>
      <c r="B22" s="39">
        <v>9182</v>
      </c>
      <c r="C22" s="40" t="s">
        <v>146</v>
      </c>
      <c r="D22" s="40"/>
      <c r="E22" s="41" t="s">
        <v>1</v>
      </c>
      <c r="F22" s="39">
        <v>2</v>
      </c>
      <c r="G22" s="52"/>
      <c r="H22" s="57">
        <f t="shared" si="0"/>
        <v>0</v>
      </c>
    </row>
    <row r="23" spans="1:8" ht="22.5" customHeight="1" x14ac:dyDescent="0.2">
      <c r="A23" s="39">
        <f t="shared" si="1"/>
        <v>19</v>
      </c>
      <c r="B23" s="39">
        <v>9680</v>
      </c>
      <c r="C23" s="40" t="s">
        <v>147</v>
      </c>
      <c r="D23" s="40"/>
      <c r="E23" s="41" t="s">
        <v>1</v>
      </c>
      <c r="F23" s="39">
        <v>2</v>
      </c>
      <c r="G23" s="52"/>
      <c r="H23" s="57">
        <f t="shared" si="0"/>
        <v>0</v>
      </c>
    </row>
    <row r="24" spans="1:8" ht="22.5" customHeight="1" x14ac:dyDescent="0.2">
      <c r="A24" s="39">
        <f t="shared" si="1"/>
        <v>20</v>
      </c>
      <c r="B24" s="39">
        <v>14378</v>
      </c>
      <c r="C24" s="40" t="s">
        <v>148</v>
      </c>
      <c r="D24" s="40"/>
      <c r="E24" s="41" t="s">
        <v>1</v>
      </c>
      <c r="F24" s="39">
        <v>2</v>
      </c>
      <c r="G24" s="52"/>
      <c r="H24" s="57">
        <f t="shared" si="0"/>
        <v>0</v>
      </c>
    </row>
    <row r="25" spans="1:8" ht="22.5" customHeight="1" x14ac:dyDescent="0.2">
      <c r="A25" s="39">
        <f t="shared" si="1"/>
        <v>21</v>
      </c>
      <c r="B25" s="39">
        <v>14379</v>
      </c>
      <c r="C25" s="40" t="s">
        <v>149</v>
      </c>
      <c r="D25" s="40"/>
      <c r="E25" s="41" t="s">
        <v>1</v>
      </c>
      <c r="F25" s="39">
        <v>2</v>
      </c>
      <c r="G25" s="52"/>
      <c r="H25" s="57">
        <f t="shared" si="0"/>
        <v>0</v>
      </c>
    </row>
    <row r="26" spans="1:8" ht="22.5" customHeight="1" x14ac:dyDescent="0.2">
      <c r="A26" s="39">
        <f t="shared" si="1"/>
        <v>22</v>
      </c>
      <c r="B26" s="46">
        <v>10002</v>
      </c>
      <c r="C26" s="55" t="s">
        <v>150</v>
      </c>
      <c r="D26" s="58"/>
      <c r="E26" s="41" t="s">
        <v>1</v>
      </c>
      <c r="F26" s="46">
        <v>12</v>
      </c>
      <c r="G26" s="52"/>
      <c r="H26" s="57">
        <f t="shared" si="0"/>
        <v>0</v>
      </c>
    </row>
    <row r="27" spans="1:8" ht="22.5" customHeight="1" x14ac:dyDescent="0.2">
      <c r="A27" s="39">
        <f t="shared" si="1"/>
        <v>23</v>
      </c>
      <c r="B27" s="46">
        <v>6652</v>
      </c>
      <c r="C27" s="55" t="s">
        <v>151</v>
      </c>
      <c r="D27" s="58"/>
      <c r="E27" s="41" t="s">
        <v>1</v>
      </c>
      <c r="F27" s="46">
        <v>10</v>
      </c>
      <c r="G27" s="52"/>
      <c r="H27" s="57">
        <f t="shared" si="0"/>
        <v>0</v>
      </c>
    </row>
    <row r="28" spans="1:8" ht="22.5" customHeight="1" x14ac:dyDescent="0.2">
      <c r="A28" s="39">
        <f t="shared" si="1"/>
        <v>24</v>
      </c>
      <c r="B28" s="46">
        <v>9926</v>
      </c>
      <c r="C28" s="55" t="s">
        <v>152</v>
      </c>
      <c r="D28" s="58"/>
      <c r="E28" s="41" t="s">
        <v>1</v>
      </c>
      <c r="F28" s="46">
        <v>10</v>
      </c>
      <c r="G28" s="52"/>
      <c r="H28" s="57">
        <f t="shared" si="0"/>
        <v>0</v>
      </c>
    </row>
    <row r="29" spans="1:8" ht="22.5" customHeight="1" x14ac:dyDescent="0.2">
      <c r="A29" s="39">
        <f t="shared" si="1"/>
        <v>25</v>
      </c>
      <c r="B29" s="46">
        <v>7082</v>
      </c>
      <c r="C29" s="55" t="s">
        <v>153</v>
      </c>
      <c r="D29" s="58"/>
      <c r="E29" s="41" t="s">
        <v>1</v>
      </c>
      <c r="F29" s="46">
        <v>10</v>
      </c>
      <c r="G29" s="52"/>
      <c r="H29" s="57">
        <f t="shared" si="0"/>
        <v>0</v>
      </c>
    </row>
    <row r="30" spans="1:8" ht="22.5" customHeight="1" x14ac:dyDescent="0.2">
      <c r="A30" s="39">
        <f t="shared" si="1"/>
        <v>26</v>
      </c>
      <c r="B30" s="46">
        <v>14400</v>
      </c>
      <c r="C30" s="55" t="s">
        <v>154</v>
      </c>
      <c r="D30" s="58"/>
      <c r="E30" s="41" t="s">
        <v>1</v>
      </c>
      <c r="F30" s="46">
        <v>10</v>
      </c>
      <c r="G30" s="52"/>
      <c r="H30" s="57">
        <f t="shared" si="0"/>
        <v>0</v>
      </c>
    </row>
    <row r="31" spans="1:8" ht="22.5" customHeight="1" x14ac:dyDescent="0.2">
      <c r="A31" s="39">
        <f t="shared" si="1"/>
        <v>27</v>
      </c>
      <c r="B31" s="46">
        <v>8546</v>
      </c>
      <c r="C31" s="55" t="s">
        <v>155</v>
      </c>
      <c r="D31" s="58"/>
      <c r="E31" s="41" t="s">
        <v>1</v>
      </c>
      <c r="F31" s="59">
        <v>10</v>
      </c>
      <c r="G31" s="52"/>
      <c r="H31" s="57">
        <f t="shared" si="0"/>
        <v>0</v>
      </c>
    </row>
    <row r="32" spans="1:8" ht="22.5" customHeight="1" x14ac:dyDescent="0.2">
      <c r="A32" s="39">
        <f t="shared" si="1"/>
        <v>28</v>
      </c>
      <c r="B32" s="46">
        <v>8529</v>
      </c>
      <c r="C32" s="55" t="s">
        <v>156</v>
      </c>
      <c r="D32" s="58"/>
      <c r="E32" s="41" t="s">
        <v>1</v>
      </c>
      <c r="F32" s="59">
        <v>10</v>
      </c>
      <c r="G32" s="52"/>
      <c r="H32" s="57">
        <f t="shared" si="0"/>
        <v>0</v>
      </c>
    </row>
    <row r="33" spans="1:8" ht="22.5" customHeight="1" x14ac:dyDescent="0.2">
      <c r="A33" s="39">
        <f t="shared" si="1"/>
        <v>29</v>
      </c>
      <c r="B33" s="46">
        <v>7085</v>
      </c>
      <c r="C33" s="55" t="s">
        <v>157</v>
      </c>
      <c r="D33" s="58"/>
      <c r="E33" s="41" t="s">
        <v>1</v>
      </c>
      <c r="F33" s="59">
        <v>6</v>
      </c>
      <c r="G33" s="52"/>
      <c r="H33" s="57">
        <f t="shared" si="0"/>
        <v>0</v>
      </c>
    </row>
    <row r="34" spans="1:8" ht="22.5" customHeight="1" x14ac:dyDescent="0.2">
      <c r="A34" s="39">
        <f t="shared" si="1"/>
        <v>30</v>
      </c>
      <c r="B34" s="46">
        <v>6194</v>
      </c>
      <c r="C34" s="55" t="s">
        <v>158</v>
      </c>
      <c r="D34" s="58"/>
      <c r="E34" s="41" t="s">
        <v>1</v>
      </c>
      <c r="F34" s="59">
        <v>30</v>
      </c>
      <c r="G34" s="52"/>
      <c r="H34" s="57">
        <f t="shared" si="0"/>
        <v>0</v>
      </c>
    </row>
    <row r="35" spans="1:8" ht="22.5" customHeight="1" x14ac:dyDescent="0.2">
      <c r="A35" s="39">
        <f t="shared" si="1"/>
        <v>31</v>
      </c>
      <c r="B35" s="46">
        <v>8194</v>
      </c>
      <c r="C35" s="55" t="s">
        <v>159</v>
      </c>
      <c r="D35" s="58"/>
      <c r="E35" s="41" t="s">
        <v>1</v>
      </c>
      <c r="F35" s="59">
        <v>15</v>
      </c>
      <c r="G35" s="52"/>
      <c r="H35" s="57">
        <f t="shared" si="0"/>
        <v>0</v>
      </c>
    </row>
    <row r="36" spans="1:8" ht="22.5" customHeight="1" x14ac:dyDescent="0.2">
      <c r="A36" s="39">
        <f t="shared" si="1"/>
        <v>32</v>
      </c>
      <c r="B36" s="46">
        <v>415</v>
      </c>
      <c r="C36" s="55" t="s">
        <v>160</v>
      </c>
      <c r="D36" s="58"/>
      <c r="E36" s="41" t="s">
        <v>1</v>
      </c>
      <c r="F36" s="46">
        <v>25</v>
      </c>
      <c r="G36" s="52"/>
      <c r="H36" s="57">
        <f t="shared" si="0"/>
        <v>0</v>
      </c>
    </row>
    <row r="37" spans="1:8" ht="22.5" customHeight="1" x14ac:dyDescent="0.2">
      <c r="A37" s="39">
        <f t="shared" si="1"/>
        <v>33</v>
      </c>
      <c r="B37" s="46">
        <v>14669</v>
      </c>
      <c r="C37" s="55" t="s">
        <v>161</v>
      </c>
      <c r="D37" s="58"/>
      <c r="E37" s="41" t="s">
        <v>1</v>
      </c>
      <c r="F37" s="59">
        <v>20</v>
      </c>
      <c r="G37" s="52"/>
      <c r="H37" s="57">
        <f t="shared" si="0"/>
        <v>0</v>
      </c>
    </row>
    <row r="38" spans="1:8" ht="22.5" customHeight="1" x14ac:dyDescent="0.2">
      <c r="A38" s="39">
        <f t="shared" si="1"/>
        <v>34</v>
      </c>
      <c r="B38" s="46">
        <v>3501</v>
      </c>
      <c r="C38" s="55" t="s">
        <v>162</v>
      </c>
      <c r="D38" s="58"/>
      <c r="E38" s="41" t="s">
        <v>1</v>
      </c>
      <c r="F38" s="59">
        <v>10</v>
      </c>
      <c r="G38" s="52"/>
      <c r="H38" s="57">
        <f t="shared" si="0"/>
        <v>0</v>
      </c>
    </row>
    <row r="39" spans="1:8" ht="22.5" customHeight="1" x14ac:dyDescent="0.2">
      <c r="A39" s="47"/>
      <c r="B39" s="47"/>
      <c r="C39" s="56"/>
      <c r="D39" s="47"/>
      <c r="E39" s="47"/>
      <c r="F39" s="47"/>
      <c r="G39" s="46" t="s">
        <v>2</v>
      </c>
      <c r="H39" s="60">
        <f>SUM(H5:H38)</f>
        <v>0</v>
      </c>
    </row>
  </sheetData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26" zoomScaleNormal="100" workbookViewId="0">
      <selection activeCell="H49" sqref="H49"/>
    </sheetView>
  </sheetViews>
  <sheetFormatPr defaultRowHeight="12.75" x14ac:dyDescent="0.2"/>
  <cols>
    <col min="1" max="1" width="8.7109375" customWidth="1"/>
    <col min="2" max="2" width="8.7109375" style="2" customWidth="1"/>
    <col min="3" max="3" width="30.7109375" style="36" customWidth="1"/>
    <col min="4" max="4" width="30.7109375" style="14" customWidth="1"/>
    <col min="5" max="5" width="8.7109375" customWidth="1"/>
    <col min="6" max="6" width="10.7109375" customWidth="1"/>
    <col min="7" max="8" width="17.28515625" customWidth="1"/>
  </cols>
  <sheetData>
    <row r="1" spans="1:8" ht="15" x14ac:dyDescent="0.25">
      <c r="A1" s="7" t="s">
        <v>56</v>
      </c>
      <c r="B1" s="15" t="s">
        <v>10</v>
      </c>
      <c r="C1" s="38"/>
      <c r="D1" s="8"/>
    </row>
    <row r="2" spans="1:8" x14ac:dyDescent="0.2">
      <c r="A2" s="1"/>
      <c r="B2" s="1"/>
    </row>
    <row r="3" spans="1:8" ht="67.5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s="14" customFormat="1" ht="22.5" customHeight="1" x14ac:dyDescent="0.2">
      <c r="A5" s="50">
        <v>1</v>
      </c>
      <c r="B5" s="51">
        <v>9616</v>
      </c>
      <c r="C5" s="43" t="s">
        <v>231</v>
      </c>
      <c r="D5" s="43"/>
      <c r="E5" s="51" t="s">
        <v>1</v>
      </c>
      <c r="F5" s="51">
        <v>3</v>
      </c>
      <c r="G5" s="42"/>
      <c r="H5" s="76">
        <f>F5*G5</f>
        <v>0</v>
      </c>
    </row>
    <row r="6" spans="1:8" ht="22.5" customHeight="1" x14ac:dyDescent="0.2">
      <c r="A6" s="39">
        <f>A5+1</f>
        <v>2</v>
      </c>
      <c r="B6" s="39">
        <v>14463</v>
      </c>
      <c r="C6" s="40" t="s">
        <v>232</v>
      </c>
      <c r="D6" s="40"/>
      <c r="E6" s="41" t="s">
        <v>1</v>
      </c>
      <c r="F6" s="39">
        <v>3</v>
      </c>
      <c r="G6" s="42"/>
      <c r="H6" s="76">
        <f t="shared" ref="H6:H47" si="0">F6*G6</f>
        <v>0</v>
      </c>
    </row>
    <row r="7" spans="1:8" ht="22.5" customHeight="1" x14ac:dyDescent="0.2">
      <c r="A7" s="39">
        <f t="shared" ref="A7:A47" si="1">1+A6</f>
        <v>3</v>
      </c>
      <c r="B7" s="39">
        <v>14860</v>
      </c>
      <c r="C7" s="40" t="s">
        <v>233</v>
      </c>
      <c r="D7" s="40"/>
      <c r="E7" s="41" t="s">
        <v>1</v>
      </c>
      <c r="F7" s="39">
        <v>3</v>
      </c>
      <c r="G7" s="42"/>
      <c r="H7" s="76">
        <f t="shared" si="0"/>
        <v>0</v>
      </c>
    </row>
    <row r="8" spans="1:8" ht="22.5" customHeight="1" x14ac:dyDescent="0.2">
      <c r="A8" s="39">
        <f t="shared" si="1"/>
        <v>4</v>
      </c>
      <c r="B8" s="39">
        <v>2802</v>
      </c>
      <c r="C8" s="40" t="s">
        <v>234</v>
      </c>
      <c r="D8" s="40"/>
      <c r="E8" s="41" t="s">
        <v>1</v>
      </c>
      <c r="F8" s="39">
        <v>3</v>
      </c>
      <c r="G8" s="42"/>
      <c r="H8" s="76">
        <f t="shared" si="0"/>
        <v>0</v>
      </c>
    </row>
    <row r="9" spans="1:8" ht="22.5" customHeight="1" x14ac:dyDescent="0.2">
      <c r="A9" s="39">
        <f t="shared" si="1"/>
        <v>5</v>
      </c>
      <c r="B9" s="39">
        <v>14861</v>
      </c>
      <c r="C9" s="40" t="s">
        <v>235</v>
      </c>
      <c r="D9" s="40"/>
      <c r="E9" s="41" t="s">
        <v>1</v>
      </c>
      <c r="F9" s="39">
        <v>3</v>
      </c>
      <c r="G9" s="42"/>
      <c r="H9" s="76">
        <f t="shared" si="0"/>
        <v>0</v>
      </c>
    </row>
    <row r="10" spans="1:8" ht="22.5" customHeight="1" x14ac:dyDescent="0.2">
      <c r="A10" s="39">
        <f t="shared" si="1"/>
        <v>6</v>
      </c>
      <c r="B10" s="39">
        <v>14862</v>
      </c>
      <c r="C10" s="40" t="s">
        <v>236</v>
      </c>
      <c r="D10" s="40"/>
      <c r="E10" s="41" t="s">
        <v>1</v>
      </c>
      <c r="F10" s="39">
        <v>3</v>
      </c>
      <c r="G10" s="42"/>
      <c r="H10" s="76">
        <f t="shared" si="0"/>
        <v>0</v>
      </c>
    </row>
    <row r="11" spans="1:8" ht="22.5" customHeight="1" x14ac:dyDescent="0.2">
      <c r="A11" s="39">
        <f t="shared" si="1"/>
        <v>7</v>
      </c>
      <c r="B11" s="39">
        <v>2834</v>
      </c>
      <c r="C11" s="40" t="s">
        <v>237</v>
      </c>
      <c r="D11" s="40"/>
      <c r="E11" s="41" t="s">
        <v>1</v>
      </c>
      <c r="F11" s="39">
        <v>3</v>
      </c>
      <c r="G11" s="42"/>
      <c r="H11" s="76">
        <f t="shared" si="0"/>
        <v>0</v>
      </c>
    </row>
    <row r="12" spans="1:8" ht="22.5" customHeight="1" x14ac:dyDescent="0.2">
      <c r="A12" s="39">
        <f t="shared" si="1"/>
        <v>8</v>
      </c>
      <c r="B12" s="39">
        <v>12460</v>
      </c>
      <c r="C12" s="40" t="s">
        <v>238</v>
      </c>
      <c r="D12" s="40"/>
      <c r="E12" s="41" t="s">
        <v>1</v>
      </c>
      <c r="F12" s="39">
        <v>3</v>
      </c>
      <c r="G12" s="42"/>
      <c r="H12" s="76">
        <f t="shared" si="0"/>
        <v>0</v>
      </c>
    </row>
    <row r="13" spans="1:8" ht="22.5" customHeight="1" x14ac:dyDescent="0.2">
      <c r="A13" s="39">
        <f t="shared" si="1"/>
        <v>9</v>
      </c>
      <c r="B13" s="39">
        <v>12208</v>
      </c>
      <c r="C13" s="40" t="s">
        <v>239</v>
      </c>
      <c r="D13" s="40"/>
      <c r="E13" s="41" t="s">
        <v>1</v>
      </c>
      <c r="F13" s="39">
        <v>3</v>
      </c>
      <c r="G13" s="42"/>
      <c r="H13" s="76">
        <f t="shared" si="0"/>
        <v>0</v>
      </c>
    </row>
    <row r="14" spans="1:8" ht="22.5" customHeight="1" x14ac:dyDescent="0.2">
      <c r="A14" s="39">
        <f t="shared" si="1"/>
        <v>10</v>
      </c>
      <c r="B14" s="39">
        <v>16280</v>
      </c>
      <c r="C14" s="40" t="s">
        <v>240</v>
      </c>
      <c r="D14" s="40"/>
      <c r="E14" s="41" t="s">
        <v>1</v>
      </c>
      <c r="F14" s="39">
        <v>3</v>
      </c>
      <c r="G14" s="42"/>
      <c r="H14" s="76">
        <f t="shared" si="0"/>
        <v>0</v>
      </c>
    </row>
    <row r="15" spans="1:8" ht="22.5" customHeight="1" x14ac:dyDescent="0.2">
      <c r="A15" s="39">
        <f t="shared" si="1"/>
        <v>11</v>
      </c>
      <c r="B15" s="39">
        <v>17341</v>
      </c>
      <c r="C15" s="40" t="s">
        <v>241</v>
      </c>
      <c r="D15" s="40"/>
      <c r="E15" s="41" t="s">
        <v>1</v>
      </c>
      <c r="F15" s="39">
        <v>3</v>
      </c>
      <c r="G15" s="42"/>
      <c r="H15" s="76">
        <f t="shared" si="0"/>
        <v>0</v>
      </c>
    </row>
    <row r="16" spans="1:8" ht="22.5" customHeight="1" x14ac:dyDescent="0.2">
      <c r="A16" s="39">
        <f t="shared" si="1"/>
        <v>12</v>
      </c>
      <c r="B16" s="39">
        <v>17222</v>
      </c>
      <c r="C16" s="40" t="s">
        <v>242</v>
      </c>
      <c r="D16" s="40"/>
      <c r="E16" s="41" t="s">
        <v>1</v>
      </c>
      <c r="F16" s="39">
        <v>3</v>
      </c>
      <c r="G16" s="42"/>
      <c r="H16" s="76">
        <f t="shared" si="0"/>
        <v>0</v>
      </c>
    </row>
    <row r="17" spans="1:8" ht="22.5" customHeight="1" x14ac:dyDescent="0.2">
      <c r="A17" s="39">
        <f t="shared" si="1"/>
        <v>13</v>
      </c>
      <c r="B17" s="39">
        <v>15990</v>
      </c>
      <c r="C17" s="40" t="s">
        <v>243</v>
      </c>
      <c r="D17" s="40"/>
      <c r="E17" s="41" t="s">
        <v>1</v>
      </c>
      <c r="F17" s="39">
        <v>3</v>
      </c>
      <c r="G17" s="42"/>
      <c r="H17" s="76">
        <f t="shared" si="0"/>
        <v>0</v>
      </c>
    </row>
    <row r="18" spans="1:8" ht="22.5" customHeight="1" x14ac:dyDescent="0.2">
      <c r="A18" s="39">
        <f t="shared" si="1"/>
        <v>14</v>
      </c>
      <c r="B18" s="39">
        <v>15991</v>
      </c>
      <c r="C18" s="40" t="s">
        <v>244</v>
      </c>
      <c r="D18" s="40"/>
      <c r="E18" s="41" t="s">
        <v>1</v>
      </c>
      <c r="F18" s="39">
        <v>3</v>
      </c>
      <c r="G18" s="42"/>
      <c r="H18" s="76">
        <f t="shared" si="0"/>
        <v>0</v>
      </c>
    </row>
    <row r="19" spans="1:8" ht="22.5" customHeight="1" x14ac:dyDescent="0.2">
      <c r="A19" s="39">
        <f t="shared" si="1"/>
        <v>15</v>
      </c>
      <c r="B19" s="39">
        <v>16281</v>
      </c>
      <c r="C19" s="40" t="s">
        <v>245</v>
      </c>
      <c r="D19" s="40"/>
      <c r="E19" s="41" t="s">
        <v>1</v>
      </c>
      <c r="F19" s="39">
        <v>3</v>
      </c>
      <c r="G19" s="42"/>
      <c r="H19" s="76">
        <f t="shared" si="0"/>
        <v>0</v>
      </c>
    </row>
    <row r="20" spans="1:8" ht="22.5" customHeight="1" x14ac:dyDescent="0.2">
      <c r="A20" s="39">
        <f t="shared" si="1"/>
        <v>16</v>
      </c>
      <c r="B20" s="39">
        <v>14866</v>
      </c>
      <c r="C20" s="40" t="s">
        <v>246</v>
      </c>
      <c r="D20" s="40"/>
      <c r="E20" s="41" t="s">
        <v>1</v>
      </c>
      <c r="F20" s="39">
        <v>3</v>
      </c>
      <c r="G20" s="42"/>
      <c r="H20" s="76">
        <f t="shared" si="0"/>
        <v>0</v>
      </c>
    </row>
    <row r="21" spans="1:8" ht="22.5" customHeight="1" x14ac:dyDescent="0.2">
      <c r="A21" s="39">
        <f t="shared" si="1"/>
        <v>17</v>
      </c>
      <c r="B21" s="39">
        <v>17781</v>
      </c>
      <c r="C21" s="40" t="s">
        <v>247</v>
      </c>
      <c r="D21" s="40"/>
      <c r="E21" s="41" t="s">
        <v>1</v>
      </c>
      <c r="F21" s="39">
        <v>10</v>
      </c>
      <c r="G21" s="42"/>
      <c r="H21" s="76">
        <f t="shared" si="0"/>
        <v>0</v>
      </c>
    </row>
    <row r="22" spans="1:8" ht="22.5" customHeight="1" x14ac:dyDescent="0.2">
      <c r="A22" s="39">
        <f t="shared" si="1"/>
        <v>18</v>
      </c>
      <c r="B22" s="39">
        <v>8292</v>
      </c>
      <c r="C22" s="40" t="s">
        <v>248</v>
      </c>
      <c r="D22" s="40"/>
      <c r="E22" s="41" t="s">
        <v>1</v>
      </c>
      <c r="F22" s="39">
        <v>20</v>
      </c>
      <c r="G22" s="42"/>
      <c r="H22" s="76">
        <f t="shared" si="0"/>
        <v>0</v>
      </c>
    </row>
    <row r="23" spans="1:8" ht="22.5" customHeight="1" x14ac:dyDescent="0.2">
      <c r="A23" s="39">
        <f t="shared" si="1"/>
        <v>19</v>
      </c>
      <c r="B23" s="39">
        <v>9902</v>
      </c>
      <c r="C23" s="40" t="s">
        <v>249</v>
      </c>
      <c r="D23" s="40"/>
      <c r="E23" s="41" t="s">
        <v>1</v>
      </c>
      <c r="F23" s="39">
        <v>5</v>
      </c>
      <c r="G23" s="52"/>
      <c r="H23" s="76">
        <f t="shared" si="0"/>
        <v>0</v>
      </c>
    </row>
    <row r="24" spans="1:8" ht="22.5" customHeight="1" x14ac:dyDescent="0.2">
      <c r="A24" s="39">
        <f t="shared" si="1"/>
        <v>20</v>
      </c>
      <c r="B24" s="39">
        <v>4432</v>
      </c>
      <c r="C24" s="40" t="s">
        <v>250</v>
      </c>
      <c r="D24" s="40"/>
      <c r="E24" s="41" t="s">
        <v>1</v>
      </c>
      <c r="F24" s="39">
        <v>15</v>
      </c>
      <c r="G24" s="52"/>
      <c r="H24" s="76">
        <f t="shared" si="0"/>
        <v>0</v>
      </c>
    </row>
    <row r="25" spans="1:8" ht="22.5" customHeight="1" x14ac:dyDescent="0.2">
      <c r="A25" s="39">
        <f t="shared" si="1"/>
        <v>21</v>
      </c>
      <c r="B25" s="39">
        <v>14604</v>
      </c>
      <c r="C25" s="40" t="s">
        <v>251</v>
      </c>
      <c r="D25" s="40"/>
      <c r="E25" s="41" t="s">
        <v>1</v>
      </c>
      <c r="F25" s="39">
        <v>2</v>
      </c>
      <c r="G25" s="52"/>
      <c r="H25" s="76">
        <f t="shared" si="0"/>
        <v>0</v>
      </c>
    </row>
    <row r="26" spans="1:8" ht="22.5" customHeight="1" x14ac:dyDescent="0.2">
      <c r="A26" s="39">
        <f t="shared" si="1"/>
        <v>22</v>
      </c>
      <c r="B26" s="39">
        <v>14870</v>
      </c>
      <c r="C26" s="40" t="s">
        <v>252</v>
      </c>
      <c r="D26" s="40"/>
      <c r="E26" s="41" t="s">
        <v>1</v>
      </c>
      <c r="F26" s="39">
        <v>2</v>
      </c>
      <c r="G26" s="52"/>
      <c r="H26" s="76">
        <f t="shared" si="0"/>
        <v>0</v>
      </c>
    </row>
    <row r="27" spans="1:8" ht="22.5" customHeight="1" x14ac:dyDescent="0.2">
      <c r="A27" s="39">
        <f t="shared" si="1"/>
        <v>23</v>
      </c>
      <c r="B27" s="39">
        <v>14871</v>
      </c>
      <c r="C27" s="40" t="s">
        <v>253</v>
      </c>
      <c r="D27" s="40"/>
      <c r="E27" s="41" t="s">
        <v>1</v>
      </c>
      <c r="F27" s="39">
        <v>2</v>
      </c>
      <c r="G27" s="52"/>
      <c r="H27" s="76">
        <f t="shared" si="0"/>
        <v>0</v>
      </c>
    </row>
    <row r="28" spans="1:8" ht="22.5" customHeight="1" x14ac:dyDescent="0.2">
      <c r="A28" s="39">
        <f t="shared" si="1"/>
        <v>24</v>
      </c>
      <c r="B28" s="39">
        <v>14872</v>
      </c>
      <c r="C28" s="40" t="s">
        <v>254</v>
      </c>
      <c r="D28" s="40"/>
      <c r="E28" s="41" t="s">
        <v>1</v>
      </c>
      <c r="F28" s="39">
        <v>2</v>
      </c>
      <c r="G28" s="52"/>
      <c r="H28" s="76">
        <f t="shared" si="0"/>
        <v>0</v>
      </c>
    </row>
    <row r="29" spans="1:8" ht="22.5" customHeight="1" x14ac:dyDescent="0.2">
      <c r="A29" s="39">
        <f t="shared" si="1"/>
        <v>25</v>
      </c>
      <c r="B29" s="39">
        <v>1846</v>
      </c>
      <c r="C29" s="40" t="s">
        <v>255</v>
      </c>
      <c r="D29" s="40"/>
      <c r="E29" s="41" t="s">
        <v>1</v>
      </c>
      <c r="F29" s="39">
        <v>2</v>
      </c>
      <c r="G29" s="52"/>
      <c r="H29" s="76">
        <f t="shared" si="0"/>
        <v>0</v>
      </c>
    </row>
    <row r="30" spans="1:8" ht="22.5" customHeight="1" x14ac:dyDescent="0.2">
      <c r="A30" s="39">
        <f t="shared" si="1"/>
        <v>26</v>
      </c>
      <c r="B30" s="39">
        <v>1839</v>
      </c>
      <c r="C30" s="40" t="s">
        <v>256</v>
      </c>
      <c r="D30" s="40"/>
      <c r="E30" s="41" t="s">
        <v>1</v>
      </c>
      <c r="F30" s="39">
        <v>2</v>
      </c>
      <c r="G30" s="52"/>
      <c r="H30" s="76">
        <f t="shared" si="0"/>
        <v>0</v>
      </c>
    </row>
    <row r="31" spans="1:8" ht="22.5" customHeight="1" x14ac:dyDescent="0.2">
      <c r="A31" s="39">
        <f t="shared" si="1"/>
        <v>27</v>
      </c>
      <c r="B31" s="53">
        <v>14873</v>
      </c>
      <c r="C31" s="40" t="s">
        <v>257</v>
      </c>
      <c r="D31" s="40"/>
      <c r="E31" s="41" t="s">
        <v>1</v>
      </c>
      <c r="F31" s="39">
        <v>2</v>
      </c>
      <c r="G31" s="54"/>
      <c r="H31" s="76">
        <f t="shared" si="0"/>
        <v>0</v>
      </c>
    </row>
    <row r="32" spans="1:8" ht="22.5" customHeight="1" x14ac:dyDescent="0.2">
      <c r="A32" s="39">
        <f t="shared" si="1"/>
        <v>28</v>
      </c>
      <c r="B32" s="53">
        <v>14874</v>
      </c>
      <c r="C32" s="40" t="s">
        <v>258</v>
      </c>
      <c r="D32" s="40"/>
      <c r="E32" s="41" t="s">
        <v>1</v>
      </c>
      <c r="F32" s="39">
        <v>2</v>
      </c>
      <c r="G32" s="54"/>
      <c r="H32" s="76">
        <f t="shared" si="0"/>
        <v>0</v>
      </c>
    </row>
    <row r="33" spans="1:8" ht="22.5" customHeight="1" x14ac:dyDescent="0.2">
      <c r="A33" s="39">
        <f t="shared" si="1"/>
        <v>29</v>
      </c>
      <c r="B33" s="53">
        <v>14875</v>
      </c>
      <c r="C33" s="40" t="s">
        <v>259</v>
      </c>
      <c r="D33" s="40"/>
      <c r="E33" s="41" t="s">
        <v>1</v>
      </c>
      <c r="F33" s="39">
        <v>2</v>
      </c>
      <c r="G33" s="54"/>
      <c r="H33" s="76">
        <f t="shared" si="0"/>
        <v>0</v>
      </c>
    </row>
    <row r="34" spans="1:8" ht="22.5" customHeight="1" x14ac:dyDescent="0.2">
      <c r="A34" s="39">
        <f t="shared" si="1"/>
        <v>30</v>
      </c>
      <c r="B34" s="53">
        <v>14876</v>
      </c>
      <c r="C34" s="40" t="s">
        <v>260</v>
      </c>
      <c r="D34" s="40"/>
      <c r="E34" s="41" t="s">
        <v>1</v>
      </c>
      <c r="F34" s="39">
        <v>2</v>
      </c>
      <c r="G34" s="54"/>
      <c r="H34" s="76">
        <f t="shared" si="0"/>
        <v>0</v>
      </c>
    </row>
    <row r="35" spans="1:8" ht="22.5" customHeight="1" x14ac:dyDescent="0.2">
      <c r="A35" s="39">
        <f t="shared" si="1"/>
        <v>31</v>
      </c>
      <c r="B35" s="53">
        <v>14877</v>
      </c>
      <c r="C35" s="40" t="s">
        <v>261</v>
      </c>
      <c r="D35" s="40"/>
      <c r="E35" s="41" t="s">
        <v>1</v>
      </c>
      <c r="F35" s="39">
        <v>2</v>
      </c>
      <c r="G35" s="54"/>
      <c r="H35" s="76">
        <f t="shared" si="0"/>
        <v>0</v>
      </c>
    </row>
    <row r="36" spans="1:8" ht="22.5" customHeight="1" x14ac:dyDescent="0.2">
      <c r="A36" s="39">
        <f t="shared" si="1"/>
        <v>32</v>
      </c>
      <c r="B36" s="53">
        <v>14878</v>
      </c>
      <c r="C36" s="40" t="s">
        <v>262</v>
      </c>
      <c r="D36" s="40"/>
      <c r="E36" s="41" t="s">
        <v>1</v>
      </c>
      <c r="F36" s="39">
        <v>2</v>
      </c>
      <c r="G36" s="54"/>
      <c r="H36" s="76">
        <f t="shared" si="0"/>
        <v>0</v>
      </c>
    </row>
    <row r="37" spans="1:8" ht="22.5" customHeight="1" x14ac:dyDescent="0.2">
      <c r="A37" s="39">
        <f t="shared" si="1"/>
        <v>33</v>
      </c>
      <c r="B37" s="53">
        <v>14879</v>
      </c>
      <c r="C37" s="40" t="s">
        <v>263</v>
      </c>
      <c r="D37" s="40"/>
      <c r="E37" s="41" t="s">
        <v>1</v>
      </c>
      <c r="F37" s="39">
        <v>2</v>
      </c>
      <c r="G37" s="54"/>
      <c r="H37" s="76">
        <f t="shared" si="0"/>
        <v>0</v>
      </c>
    </row>
    <row r="38" spans="1:8" ht="22.5" customHeight="1" x14ac:dyDescent="0.2">
      <c r="A38" s="39">
        <f t="shared" si="1"/>
        <v>34</v>
      </c>
      <c r="B38" s="53">
        <v>14880</v>
      </c>
      <c r="C38" s="40" t="s">
        <v>264</v>
      </c>
      <c r="D38" s="40"/>
      <c r="E38" s="41" t="s">
        <v>1</v>
      </c>
      <c r="F38" s="39">
        <v>2</v>
      </c>
      <c r="G38" s="54"/>
      <c r="H38" s="76">
        <f t="shared" si="0"/>
        <v>0</v>
      </c>
    </row>
    <row r="39" spans="1:8" ht="22.5" customHeight="1" x14ac:dyDescent="0.2">
      <c r="A39" s="39">
        <f t="shared" si="1"/>
        <v>35</v>
      </c>
      <c r="B39" s="53">
        <v>14881</v>
      </c>
      <c r="C39" s="40" t="s">
        <v>265</v>
      </c>
      <c r="D39" s="40"/>
      <c r="E39" s="41" t="s">
        <v>1</v>
      </c>
      <c r="F39" s="39">
        <v>2</v>
      </c>
      <c r="G39" s="54"/>
      <c r="H39" s="76">
        <f t="shared" si="0"/>
        <v>0</v>
      </c>
    </row>
    <row r="40" spans="1:8" ht="22.5" customHeight="1" x14ac:dyDescent="0.2">
      <c r="A40" s="39">
        <f t="shared" si="1"/>
        <v>36</v>
      </c>
      <c r="B40" s="53">
        <v>18489</v>
      </c>
      <c r="C40" s="55" t="s">
        <v>266</v>
      </c>
      <c r="D40" s="55"/>
      <c r="E40" s="41" t="s">
        <v>1</v>
      </c>
      <c r="F40" s="41">
        <v>2</v>
      </c>
      <c r="G40" s="54"/>
      <c r="H40" s="76">
        <f t="shared" si="0"/>
        <v>0</v>
      </c>
    </row>
    <row r="41" spans="1:8" ht="22.5" customHeight="1" x14ac:dyDescent="0.2">
      <c r="A41" s="39">
        <f t="shared" si="1"/>
        <v>37</v>
      </c>
      <c r="B41" s="53">
        <v>18490</v>
      </c>
      <c r="C41" s="55" t="s">
        <v>267</v>
      </c>
      <c r="D41" s="55"/>
      <c r="E41" s="41" t="s">
        <v>1</v>
      </c>
      <c r="F41" s="41">
        <v>2</v>
      </c>
      <c r="G41" s="54"/>
      <c r="H41" s="76">
        <f t="shared" si="0"/>
        <v>0</v>
      </c>
    </row>
    <row r="42" spans="1:8" ht="22.5" customHeight="1" x14ac:dyDescent="0.2">
      <c r="A42" s="39">
        <f t="shared" si="1"/>
        <v>38</v>
      </c>
      <c r="B42" s="53">
        <v>18491</v>
      </c>
      <c r="C42" s="55" t="s">
        <v>268</v>
      </c>
      <c r="D42" s="55"/>
      <c r="E42" s="41" t="s">
        <v>1</v>
      </c>
      <c r="F42" s="41">
        <v>2</v>
      </c>
      <c r="G42" s="54"/>
      <c r="H42" s="76">
        <f t="shared" si="0"/>
        <v>0</v>
      </c>
    </row>
    <row r="43" spans="1:8" ht="22.5" customHeight="1" x14ac:dyDescent="0.2">
      <c r="A43" s="39">
        <f t="shared" si="1"/>
        <v>39</v>
      </c>
      <c r="B43" s="53">
        <v>18492</v>
      </c>
      <c r="C43" s="55" t="s">
        <v>269</v>
      </c>
      <c r="D43" s="55"/>
      <c r="E43" s="41" t="s">
        <v>1</v>
      </c>
      <c r="F43" s="41">
        <v>2</v>
      </c>
      <c r="G43" s="54"/>
      <c r="H43" s="76">
        <f t="shared" si="0"/>
        <v>0</v>
      </c>
    </row>
    <row r="44" spans="1:8" ht="22.5" customHeight="1" x14ac:dyDescent="0.2">
      <c r="A44" s="39">
        <f t="shared" si="1"/>
        <v>40</v>
      </c>
      <c r="B44" s="53">
        <v>18493</v>
      </c>
      <c r="C44" s="55" t="s">
        <v>270</v>
      </c>
      <c r="D44" s="55"/>
      <c r="E44" s="41" t="s">
        <v>1</v>
      </c>
      <c r="F44" s="41">
        <v>2</v>
      </c>
      <c r="G44" s="54"/>
      <c r="H44" s="76">
        <f t="shared" si="0"/>
        <v>0</v>
      </c>
    </row>
    <row r="45" spans="1:8" ht="22.5" customHeight="1" x14ac:dyDescent="0.2">
      <c r="A45" s="39">
        <f t="shared" si="1"/>
        <v>41</v>
      </c>
      <c r="B45" s="53">
        <v>18494</v>
      </c>
      <c r="C45" s="55" t="s">
        <v>271</v>
      </c>
      <c r="D45" s="55"/>
      <c r="E45" s="41" t="s">
        <v>1</v>
      </c>
      <c r="F45" s="41">
        <v>2</v>
      </c>
      <c r="G45" s="54"/>
      <c r="H45" s="76">
        <f t="shared" si="0"/>
        <v>0</v>
      </c>
    </row>
    <row r="46" spans="1:8" ht="22.5" customHeight="1" x14ac:dyDescent="0.2">
      <c r="A46" s="39">
        <f t="shared" si="1"/>
        <v>42</v>
      </c>
      <c r="B46" s="53">
        <v>18495</v>
      </c>
      <c r="C46" s="55" t="s">
        <v>272</v>
      </c>
      <c r="D46" s="55"/>
      <c r="E46" s="41" t="s">
        <v>1</v>
      </c>
      <c r="F46" s="41">
        <v>2</v>
      </c>
      <c r="G46" s="54"/>
      <c r="H46" s="76">
        <f t="shared" si="0"/>
        <v>0</v>
      </c>
    </row>
    <row r="47" spans="1:8" ht="22.5" customHeight="1" x14ac:dyDescent="0.2">
      <c r="A47" s="39">
        <f t="shared" si="1"/>
        <v>43</v>
      </c>
      <c r="B47" s="53">
        <v>14603</v>
      </c>
      <c r="C47" s="40" t="s">
        <v>273</v>
      </c>
      <c r="D47" s="40"/>
      <c r="E47" s="41" t="s">
        <v>1</v>
      </c>
      <c r="F47" s="39">
        <v>5</v>
      </c>
      <c r="G47" s="54"/>
      <c r="H47" s="76">
        <f t="shared" si="0"/>
        <v>0</v>
      </c>
    </row>
    <row r="48" spans="1:8" ht="22.5" customHeight="1" x14ac:dyDescent="0.2">
      <c r="A48" s="47"/>
      <c r="B48" s="48"/>
      <c r="C48" s="56"/>
      <c r="D48" s="47"/>
      <c r="E48" s="47"/>
      <c r="F48" s="47"/>
      <c r="G48" s="46" t="s">
        <v>2</v>
      </c>
      <c r="H48" s="49">
        <f>SUM(H5:H47)</f>
        <v>0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H22" sqref="H22"/>
    </sheetView>
  </sheetViews>
  <sheetFormatPr defaultRowHeight="12.75" x14ac:dyDescent="0.2"/>
  <cols>
    <col min="1" max="1" width="8.7109375" style="14" customWidth="1"/>
    <col min="2" max="2" width="8.7109375" style="2" customWidth="1"/>
    <col min="3" max="4" width="30.7109375" style="14" customWidth="1"/>
    <col min="5" max="5" width="8.7109375" style="14" customWidth="1"/>
    <col min="6" max="6" width="10.7109375" style="14" customWidth="1"/>
    <col min="7" max="8" width="17.28515625" style="14" customWidth="1"/>
    <col min="9" max="16384" width="9.140625" style="14"/>
  </cols>
  <sheetData>
    <row r="1" spans="1:8" ht="15" x14ac:dyDescent="0.25">
      <c r="A1" s="6" t="s">
        <v>58</v>
      </c>
      <c r="B1" s="8" t="s">
        <v>11</v>
      </c>
    </row>
    <row r="2" spans="1:8" x14ac:dyDescent="0.2">
      <c r="A2" s="1"/>
      <c r="B2" s="1"/>
    </row>
    <row r="3" spans="1:8" ht="47.2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x14ac:dyDescent="0.2">
      <c r="A5" s="39">
        <v>1</v>
      </c>
      <c r="B5" s="39">
        <v>21013</v>
      </c>
      <c r="C5" s="43" t="s">
        <v>274</v>
      </c>
      <c r="D5" s="43"/>
      <c r="E5" s="41" t="s">
        <v>1</v>
      </c>
      <c r="F5" s="39">
        <v>2</v>
      </c>
      <c r="G5" s="42"/>
      <c r="H5" s="57">
        <f>F5*G5</f>
        <v>0</v>
      </c>
    </row>
    <row r="6" spans="1:8" ht="22.5" x14ac:dyDescent="0.2">
      <c r="A6" s="39">
        <f>1+A5</f>
        <v>2</v>
      </c>
      <c r="B6" s="39">
        <v>20896</v>
      </c>
      <c r="C6" s="43" t="s">
        <v>275</v>
      </c>
      <c r="D6" s="43"/>
      <c r="E6" s="41" t="s">
        <v>1</v>
      </c>
      <c r="F6" s="39">
        <v>2</v>
      </c>
      <c r="G6" s="42"/>
      <c r="H6" s="57">
        <f t="shared" ref="H6:H20" si="0">F6*G6</f>
        <v>0</v>
      </c>
    </row>
    <row r="7" spans="1:8" ht="22.5" x14ac:dyDescent="0.2">
      <c r="A7" s="39">
        <f t="shared" ref="A7:A20" si="1">1+A6</f>
        <v>3</v>
      </c>
      <c r="B7" s="39">
        <v>20068</v>
      </c>
      <c r="C7" s="43" t="s">
        <v>276</v>
      </c>
      <c r="D7" s="43"/>
      <c r="E7" s="41" t="s">
        <v>1</v>
      </c>
      <c r="F7" s="39">
        <v>4</v>
      </c>
      <c r="G7" s="42"/>
      <c r="H7" s="57">
        <f t="shared" si="0"/>
        <v>0</v>
      </c>
    </row>
    <row r="8" spans="1:8" ht="22.5" x14ac:dyDescent="0.2">
      <c r="A8" s="39">
        <f t="shared" si="1"/>
        <v>4</v>
      </c>
      <c r="B8" s="39">
        <v>21014</v>
      </c>
      <c r="C8" s="43" t="s">
        <v>277</v>
      </c>
      <c r="D8" s="43"/>
      <c r="E8" s="41" t="s">
        <v>1</v>
      </c>
      <c r="F8" s="39">
        <v>4</v>
      </c>
      <c r="G8" s="42"/>
      <c r="H8" s="57">
        <f t="shared" si="0"/>
        <v>0</v>
      </c>
    </row>
    <row r="9" spans="1:8" ht="22.5" x14ac:dyDescent="0.2">
      <c r="A9" s="39">
        <f t="shared" si="1"/>
        <v>5</v>
      </c>
      <c r="B9" s="39">
        <v>21015</v>
      </c>
      <c r="C9" s="43" t="s">
        <v>278</v>
      </c>
      <c r="D9" s="43"/>
      <c r="E9" s="41" t="s">
        <v>1</v>
      </c>
      <c r="F9" s="39">
        <v>2</v>
      </c>
      <c r="G9" s="42"/>
      <c r="H9" s="57">
        <f t="shared" si="0"/>
        <v>0</v>
      </c>
    </row>
    <row r="10" spans="1:8" ht="22.5" x14ac:dyDescent="0.2">
      <c r="A10" s="39">
        <f t="shared" si="1"/>
        <v>6</v>
      </c>
      <c r="B10" s="39">
        <v>20911</v>
      </c>
      <c r="C10" s="43" t="s">
        <v>279</v>
      </c>
      <c r="D10" s="43"/>
      <c r="E10" s="41" t="s">
        <v>1</v>
      </c>
      <c r="F10" s="39">
        <v>2</v>
      </c>
      <c r="G10" s="42"/>
      <c r="H10" s="57">
        <f t="shared" si="0"/>
        <v>0</v>
      </c>
    </row>
    <row r="11" spans="1:8" ht="22.5" x14ac:dyDescent="0.2">
      <c r="A11" s="39">
        <f t="shared" si="1"/>
        <v>7</v>
      </c>
      <c r="B11" s="39">
        <v>20897</v>
      </c>
      <c r="C11" s="43" t="s">
        <v>280</v>
      </c>
      <c r="D11" s="43"/>
      <c r="E11" s="41" t="s">
        <v>1</v>
      </c>
      <c r="F11" s="39">
        <v>4</v>
      </c>
      <c r="G11" s="42"/>
      <c r="H11" s="57">
        <f t="shared" si="0"/>
        <v>0</v>
      </c>
    </row>
    <row r="12" spans="1:8" ht="22.5" x14ac:dyDescent="0.2">
      <c r="A12" s="39">
        <f t="shared" si="1"/>
        <v>8</v>
      </c>
      <c r="B12" s="39">
        <v>21016</v>
      </c>
      <c r="C12" s="43" t="s">
        <v>281</v>
      </c>
      <c r="D12" s="43"/>
      <c r="E12" s="41" t="s">
        <v>1</v>
      </c>
      <c r="F12" s="39">
        <v>4</v>
      </c>
      <c r="G12" s="42"/>
      <c r="H12" s="57">
        <f t="shared" si="0"/>
        <v>0</v>
      </c>
    </row>
    <row r="13" spans="1:8" ht="22.5" x14ac:dyDescent="0.2">
      <c r="A13" s="39">
        <f t="shared" si="1"/>
        <v>9</v>
      </c>
      <c r="B13" s="39">
        <v>19668</v>
      </c>
      <c r="C13" s="43" t="s">
        <v>282</v>
      </c>
      <c r="D13" s="43"/>
      <c r="E13" s="41" t="s">
        <v>1</v>
      </c>
      <c r="F13" s="39">
        <v>2</v>
      </c>
      <c r="G13" s="42"/>
      <c r="H13" s="57">
        <f t="shared" si="0"/>
        <v>0</v>
      </c>
    </row>
    <row r="14" spans="1:8" ht="22.5" x14ac:dyDescent="0.2">
      <c r="A14" s="39">
        <f t="shared" si="1"/>
        <v>10</v>
      </c>
      <c r="B14" s="39">
        <v>21017</v>
      </c>
      <c r="C14" s="43" t="s">
        <v>283</v>
      </c>
      <c r="D14" s="43"/>
      <c r="E14" s="41" t="s">
        <v>1</v>
      </c>
      <c r="F14" s="39">
        <v>2</v>
      </c>
      <c r="G14" s="42"/>
      <c r="H14" s="57">
        <f t="shared" si="0"/>
        <v>0</v>
      </c>
    </row>
    <row r="15" spans="1:8" ht="22.5" x14ac:dyDescent="0.2">
      <c r="A15" s="39">
        <f t="shared" si="1"/>
        <v>11</v>
      </c>
      <c r="B15" s="39">
        <v>21018</v>
      </c>
      <c r="C15" s="43" t="s">
        <v>284</v>
      </c>
      <c r="D15" s="43"/>
      <c r="E15" s="41" t="s">
        <v>1</v>
      </c>
      <c r="F15" s="39">
        <v>4</v>
      </c>
      <c r="G15" s="42"/>
      <c r="H15" s="57">
        <f t="shared" si="0"/>
        <v>0</v>
      </c>
    </row>
    <row r="16" spans="1:8" ht="22.5" x14ac:dyDescent="0.2">
      <c r="A16" s="39">
        <f t="shared" si="1"/>
        <v>12</v>
      </c>
      <c r="B16" s="39">
        <v>20898</v>
      </c>
      <c r="C16" s="43" t="s">
        <v>285</v>
      </c>
      <c r="D16" s="43"/>
      <c r="E16" s="41" t="s">
        <v>1</v>
      </c>
      <c r="F16" s="39">
        <v>4</v>
      </c>
      <c r="G16" s="42"/>
      <c r="H16" s="57">
        <f t="shared" si="0"/>
        <v>0</v>
      </c>
    </row>
    <row r="17" spans="1:8" ht="22.5" x14ac:dyDescent="0.2">
      <c r="A17" s="39">
        <f t="shared" si="1"/>
        <v>13</v>
      </c>
      <c r="B17" s="39">
        <v>19669</v>
      </c>
      <c r="C17" s="43" t="s">
        <v>286</v>
      </c>
      <c r="D17" s="43"/>
      <c r="E17" s="41" t="s">
        <v>1</v>
      </c>
      <c r="F17" s="39">
        <v>2</v>
      </c>
      <c r="G17" s="42"/>
      <c r="H17" s="57">
        <f t="shared" si="0"/>
        <v>0</v>
      </c>
    </row>
    <row r="18" spans="1:8" ht="22.5" x14ac:dyDescent="0.2">
      <c r="A18" s="39">
        <f t="shared" si="1"/>
        <v>14</v>
      </c>
      <c r="B18" s="39">
        <v>21022</v>
      </c>
      <c r="C18" s="43" t="s">
        <v>287</v>
      </c>
      <c r="D18" s="43"/>
      <c r="E18" s="41" t="s">
        <v>1</v>
      </c>
      <c r="F18" s="39">
        <v>2</v>
      </c>
      <c r="G18" s="42"/>
      <c r="H18" s="57">
        <f t="shared" si="0"/>
        <v>0</v>
      </c>
    </row>
    <row r="19" spans="1:8" ht="22.5" x14ac:dyDescent="0.2">
      <c r="A19" s="39">
        <f t="shared" si="1"/>
        <v>15</v>
      </c>
      <c r="B19" s="39">
        <v>21023</v>
      </c>
      <c r="C19" s="43" t="s">
        <v>288</v>
      </c>
      <c r="D19" s="43"/>
      <c r="E19" s="41" t="s">
        <v>1</v>
      </c>
      <c r="F19" s="39">
        <v>2</v>
      </c>
      <c r="G19" s="42"/>
      <c r="H19" s="57">
        <f t="shared" si="0"/>
        <v>0</v>
      </c>
    </row>
    <row r="20" spans="1:8" ht="22.5" x14ac:dyDescent="0.2">
      <c r="A20" s="39">
        <f t="shared" si="1"/>
        <v>16</v>
      </c>
      <c r="B20" s="39">
        <v>9882</v>
      </c>
      <c r="C20" s="43" t="s">
        <v>289</v>
      </c>
      <c r="D20" s="43"/>
      <c r="E20" s="41" t="s">
        <v>1</v>
      </c>
      <c r="F20" s="39">
        <v>2</v>
      </c>
      <c r="G20" s="42"/>
      <c r="H20" s="57">
        <f t="shared" si="0"/>
        <v>0</v>
      </c>
    </row>
    <row r="21" spans="1:8" ht="22.5" customHeight="1" x14ac:dyDescent="0.2">
      <c r="A21" s="47"/>
      <c r="B21" s="48"/>
      <c r="C21" s="47"/>
      <c r="D21" s="47"/>
      <c r="E21" s="47"/>
      <c r="F21" s="47"/>
      <c r="G21" s="46" t="s">
        <v>2</v>
      </c>
      <c r="H21" s="49">
        <f>SUM(H5:H20)</f>
        <v>0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14" sqref="H14"/>
    </sheetView>
  </sheetViews>
  <sheetFormatPr defaultRowHeight="12.75" x14ac:dyDescent="0.2"/>
  <cols>
    <col min="1" max="1" width="8.7109375" style="12" customWidth="1"/>
    <col min="2" max="2" width="8.7109375" style="2" customWidth="1"/>
    <col min="3" max="3" width="30.7109375" style="12" customWidth="1"/>
    <col min="4" max="4" width="30.7109375" style="14" customWidth="1"/>
    <col min="5" max="5" width="8.7109375" style="12" customWidth="1"/>
    <col min="6" max="6" width="10.7109375" style="12" customWidth="1"/>
    <col min="7" max="8" width="17.28515625" style="12" customWidth="1"/>
    <col min="9" max="16384" width="9.140625" style="12"/>
  </cols>
  <sheetData>
    <row r="1" spans="1:9" ht="15" x14ac:dyDescent="0.25">
      <c r="A1" s="6" t="s">
        <v>59</v>
      </c>
      <c r="B1" s="8" t="s">
        <v>57</v>
      </c>
    </row>
    <row r="2" spans="1:9" x14ac:dyDescent="0.2">
      <c r="A2" s="1"/>
      <c r="B2" s="1"/>
    </row>
    <row r="3" spans="1:9" ht="47.25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9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9" ht="22.5" customHeight="1" x14ac:dyDescent="0.2">
      <c r="A5" s="39">
        <v>1</v>
      </c>
      <c r="B5" s="39">
        <v>9623</v>
      </c>
      <c r="C5" s="40" t="s">
        <v>290</v>
      </c>
      <c r="D5" s="40"/>
      <c r="E5" s="41" t="s">
        <v>1</v>
      </c>
      <c r="F5" s="39">
        <v>10</v>
      </c>
      <c r="G5" s="42"/>
      <c r="H5" s="57">
        <f>F5*G5</f>
        <v>0</v>
      </c>
    </row>
    <row r="6" spans="1:9" ht="22.5" customHeight="1" x14ac:dyDescent="0.2">
      <c r="A6" s="39">
        <f>1+A5</f>
        <v>2</v>
      </c>
      <c r="B6" s="39">
        <v>10616</v>
      </c>
      <c r="C6" s="40" t="s">
        <v>291</v>
      </c>
      <c r="D6" s="40"/>
      <c r="E6" s="41" t="s">
        <v>1</v>
      </c>
      <c r="F6" s="39">
        <v>20</v>
      </c>
      <c r="G6" s="42"/>
      <c r="H6" s="57">
        <f t="shared" ref="H6:H12" si="0">F6*G6</f>
        <v>0</v>
      </c>
    </row>
    <row r="7" spans="1:9" ht="22.5" customHeight="1" x14ac:dyDescent="0.2">
      <c r="A7" s="39">
        <f t="shared" ref="A7:A9" si="1">1+A6</f>
        <v>3</v>
      </c>
      <c r="B7" s="39">
        <v>14901</v>
      </c>
      <c r="C7" s="40" t="s">
        <v>292</v>
      </c>
      <c r="D7" s="40"/>
      <c r="E7" s="41" t="s">
        <v>1</v>
      </c>
      <c r="F7" s="39">
        <v>10</v>
      </c>
      <c r="G7" s="42"/>
      <c r="H7" s="57">
        <f t="shared" si="0"/>
        <v>0</v>
      </c>
    </row>
    <row r="8" spans="1:9" ht="22.5" customHeight="1" x14ac:dyDescent="0.2">
      <c r="A8" s="39">
        <f t="shared" si="1"/>
        <v>4</v>
      </c>
      <c r="B8" s="39">
        <v>9643</v>
      </c>
      <c r="C8" s="40" t="s">
        <v>293</v>
      </c>
      <c r="D8" s="40"/>
      <c r="E8" s="41" t="s">
        <v>1</v>
      </c>
      <c r="F8" s="39">
        <v>10</v>
      </c>
      <c r="G8" s="42"/>
      <c r="H8" s="57">
        <f t="shared" si="0"/>
        <v>0</v>
      </c>
    </row>
    <row r="9" spans="1:9" ht="22.5" customHeight="1" x14ac:dyDescent="0.2">
      <c r="A9" s="39">
        <f t="shared" si="1"/>
        <v>5</v>
      </c>
      <c r="B9" s="39">
        <v>14902</v>
      </c>
      <c r="C9" s="40" t="s">
        <v>294</v>
      </c>
      <c r="D9" s="40"/>
      <c r="E9" s="41" t="s">
        <v>1</v>
      </c>
      <c r="F9" s="39">
        <v>6</v>
      </c>
      <c r="G9" s="42"/>
      <c r="H9" s="57">
        <f t="shared" si="0"/>
        <v>0</v>
      </c>
    </row>
    <row r="10" spans="1:9" s="14" customFormat="1" ht="22.5" customHeight="1" x14ac:dyDescent="0.2">
      <c r="A10" s="39">
        <f>1+A9</f>
        <v>6</v>
      </c>
      <c r="B10" s="39">
        <v>14679</v>
      </c>
      <c r="C10" s="40" t="s">
        <v>295</v>
      </c>
      <c r="D10" s="40"/>
      <c r="E10" s="41" t="s">
        <v>1</v>
      </c>
      <c r="F10" s="39">
        <v>6</v>
      </c>
      <c r="G10" s="42"/>
      <c r="H10" s="57">
        <f t="shared" si="0"/>
        <v>0</v>
      </c>
    </row>
    <row r="11" spans="1:9" s="14" customFormat="1" ht="22.5" customHeight="1" x14ac:dyDescent="0.2">
      <c r="A11" s="39">
        <f t="shared" ref="A11:A12" si="2">1+A10</f>
        <v>7</v>
      </c>
      <c r="B11" s="39">
        <v>9209</v>
      </c>
      <c r="C11" s="40" t="s">
        <v>296</v>
      </c>
      <c r="D11" s="40"/>
      <c r="E11" s="41" t="s">
        <v>1</v>
      </c>
      <c r="F11" s="39">
        <v>30</v>
      </c>
      <c r="G11" s="42"/>
      <c r="H11" s="57">
        <f t="shared" si="0"/>
        <v>0</v>
      </c>
    </row>
    <row r="12" spans="1:9" ht="22.5" customHeight="1" x14ac:dyDescent="0.2">
      <c r="A12" s="39">
        <f t="shared" si="2"/>
        <v>8</v>
      </c>
      <c r="B12" s="39">
        <v>9210</v>
      </c>
      <c r="C12" s="40" t="s">
        <v>297</v>
      </c>
      <c r="D12" s="40"/>
      <c r="E12" s="41" t="s">
        <v>1</v>
      </c>
      <c r="F12" s="39">
        <v>6</v>
      </c>
      <c r="G12" s="42"/>
      <c r="H12" s="57">
        <f t="shared" si="0"/>
        <v>0</v>
      </c>
    </row>
    <row r="13" spans="1:9" s="14" customFormat="1" ht="22.5" customHeight="1" x14ac:dyDescent="0.2">
      <c r="A13" s="47"/>
      <c r="B13" s="48"/>
      <c r="C13" s="47"/>
      <c r="D13" s="47"/>
      <c r="E13" s="47"/>
      <c r="F13" s="47"/>
      <c r="G13" s="46" t="s">
        <v>2</v>
      </c>
      <c r="H13" s="49">
        <f>SUM(H5:H12)</f>
        <v>0</v>
      </c>
      <c r="I13" s="12"/>
    </row>
    <row r="14" spans="1:9" s="14" customFormat="1" x14ac:dyDescent="0.2">
      <c r="A14" s="12"/>
      <c r="B14" s="2"/>
      <c r="C14" s="12"/>
      <c r="E14" s="12"/>
      <c r="F14" s="12"/>
      <c r="G14" s="12"/>
      <c r="H14" s="12"/>
      <c r="I14" s="12"/>
    </row>
    <row r="16" spans="1:9" s="14" customFormat="1" x14ac:dyDescent="0.2">
      <c r="A16" s="12"/>
      <c r="B16" s="2"/>
      <c r="C16" s="12"/>
      <c r="E16" s="12"/>
      <c r="F16" s="12"/>
      <c r="G16" s="12"/>
      <c r="H16" s="12"/>
      <c r="I16" s="12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52" zoomScaleNormal="100" workbookViewId="0">
      <selection activeCell="H71" sqref="H71"/>
    </sheetView>
  </sheetViews>
  <sheetFormatPr defaultRowHeight="11.25" x14ac:dyDescent="0.2"/>
  <cols>
    <col min="1" max="2" width="8.7109375" style="9" customWidth="1"/>
    <col min="3" max="4" width="30.7109375" style="9" customWidth="1"/>
    <col min="5" max="5" width="8.7109375" style="9" customWidth="1"/>
    <col min="6" max="6" width="10.7109375" style="9" customWidth="1"/>
    <col min="7" max="8" width="17.28515625" style="9" customWidth="1"/>
    <col min="9" max="16384" width="9.140625" style="9"/>
  </cols>
  <sheetData>
    <row r="1" spans="1:8" ht="15" x14ac:dyDescent="0.25">
      <c r="A1" s="6" t="s">
        <v>60</v>
      </c>
      <c r="B1" s="8" t="s">
        <v>12</v>
      </c>
      <c r="C1" s="13"/>
      <c r="D1" s="13"/>
    </row>
    <row r="2" spans="1:8" x14ac:dyDescent="0.2">
      <c r="A2" s="1"/>
      <c r="B2" s="1"/>
    </row>
    <row r="3" spans="1:8" ht="51" customHeight="1" x14ac:dyDescent="0.2">
      <c r="A3" s="5" t="s">
        <v>0</v>
      </c>
      <c r="B3" s="5" t="s">
        <v>3</v>
      </c>
      <c r="C3" s="5" t="s">
        <v>61</v>
      </c>
      <c r="D3" s="5" t="s">
        <v>326</v>
      </c>
      <c r="E3" s="5" t="s">
        <v>62</v>
      </c>
      <c r="F3" s="5" t="s">
        <v>63</v>
      </c>
      <c r="G3" s="5" t="s">
        <v>102</v>
      </c>
      <c r="H3" s="5" t="s">
        <v>64</v>
      </c>
    </row>
    <row r="4" spans="1:8" x14ac:dyDescent="0.2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 t="s">
        <v>103</v>
      </c>
    </row>
    <row r="5" spans="1:8" ht="22.5" customHeight="1" x14ac:dyDescent="0.2">
      <c r="A5" s="39">
        <v>1</v>
      </c>
      <c r="B5" s="39">
        <v>4627</v>
      </c>
      <c r="C5" s="40" t="s">
        <v>298</v>
      </c>
      <c r="D5" s="40"/>
      <c r="E5" s="41" t="s">
        <v>13</v>
      </c>
      <c r="F5" s="39">
        <v>60</v>
      </c>
      <c r="G5" s="42"/>
      <c r="H5" s="61">
        <f>F5*G5</f>
        <v>0</v>
      </c>
    </row>
    <row r="6" spans="1:8" ht="22.5" customHeight="1" x14ac:dyDescent="0.2">
      <c r="A6" s="39">
        <f>1+A5</f>
        <v>2</v>
      </c>
      <c r="B6" s="39">
        <v>14315</v>
      </c>
      <c r="C6" s="40" t="s">
        <v>299</v>
      </c>
      <c r="D6" s="40"/>
      <c r="E6" s="41" t="s">
        <v>13</v>
      </c>
      <c r="F6" s="39">
        <v>60</v>
      </c>
      <c r="G6" s="42"/>
      <c r="H6" s="61">
        <f t="shared" ref="H6:H69" si="0">F6*G6</f>
        <v>0</v>
      </c>
    </row>
    <row r="7" spans="1:8" ht="22.5" customHeight="1" x14ac:dyDescent="0.2">
      <c r="A7" s="39">
        <f t="shared" ref="A7:A71" si="1">1+A6</f>
        <v>3</v>
      </c>
      <c r="B7" s="39">
        <v>14316</v>
      </c>
      <c r="C7" s="40" t="s">
        <v>300</v>
      </c>
      <c r="D7" s="40"/>
      <c r="E7" s="41" t="s">
        <v>13</v>
      </c>
      <c r="F7" s="39">
        <v>60</v>
      </c>
      <c r="G7" s="42"/>
      <c r="H7" s="61">
        <f t="shared" si="0"/>
        <v>0</v>
      </c>
    </row>
    <row r="8" spans="1:8" ht="22.5" customHeight="1" x14ac:dyDescent="0.2">
      <c r="A8" s="39">
        <f t="shared" si="1"/>
        <v>4</v>
      </c>
      <c r="B8" s="39">
        <v>5428</v>
      </c>
      <c r="C8" s="40" t="s">
        <v>301</v>
      </c>
      <c r="D8" s="40"/>
      <c r="E8" s="41" t="s">
        <v>13</v>
      </c>
      <c r="F8" s="39">
        <v>60</v>
      </c>
      <c r="G8" s="42"/>
      <c r="H8" s="61">
        <f t="shared" si="0"/>
        <v>0</v>
      </c>
    </row>
    <row r="9" spans="1:8" ht="22.5" customHeight="1" x14ac:dyDescent="0.2">
      <c r="A9" s="39">
        <f t="shared" si="1"/>
        <v>5</v>
      </c>
      <c r="B9" s="39">
        <v>14317</v>
      </c>
      <c r="C9" s="40" t="s">
        <v>302</v>
      </c>
      <c r="D9" s="40"/>
      <c r="E9" s="41" t="s">
        <v>13</v>
      </c>
      <c r="F9" s="39">
        <v>60</v>
      </c>
      <c r="G9" s="42"/>
      <c r="H9" s="61">
        <f t="shared" si="0"/>
        <v>0</v>
      </c>
    </row>
    <row r="10" spans="1:8" ht="22.5" customHeight="1" x14ac:dyDescent="0.2">
      <c r="A10" s="39">
        <f t="shared" si="1"/>
        <v>6</v>
      </c>
      <c r="B10" s="39">
        <v>14318</v>
      </c>
      <c r="C10" s="40" t="s">
        <v>303</v>
      </c>
      <c r="D10" s="40"/>
      <c r="E10" s="41" t="s">
        <v>13</v>
      </c>
      <c r="F10" s="39">
        <v>60</v>
      </c>
      <c r="G10" s="42"/>
      <c r="H10" s="61">
        <f t="shared" si="0"/>
        <v>0</v>
      </c>
    </row>
    <row r="11" spans="1:8" ht="22.5" customHeight="1" x14ac:dyDescent="0.2">
      <c r="A11" s="39">
        <f t="shared" si="1"/>
        <v>7</v>
      </c>
      <c r="B11" s="39">
        <v>14319</v>
      </c>
      <c r="C11" s="40" t="s">
        <v>304</v>
      </c>
      <c r="D11" s="40"/>
      <c r="E11" s="41" t="s">
        <v>13</v>
      </c>
      <c r="F11" s="39">
        <v>60</v>
      </c>
      <c r="G11" s="42"/>
      <c r="H11" s="61">
        <f t="shared" si="0"/>
        <v>0</v>
      </c>
    </row>
    <row r="12" spans="1:8" ht="22.5" customHeight="1" x14ac:dyDescent="0.2">
      <c r="A12" s="39">
        <f t="shared" si="1"/>
        <v>8</v>
      </c>
      <c r="B12" s="39">
        <v>2370</v>
      </c>
      <c r="C12" s="40" t="s">
        <v>305</v>
      </c>
      <c r="D12" s="40"/>
      <c r="E12" s="41" t="s">
        <v>1</v>
      </c>
      <c r="F12" s="39">
        <v>20</v>
      </c>
      <c r="G12" s="42"/>
      <c r="H12" s="61">
        <f t="shared" si="0"/>
        <v>0</v>
      </c>
    </row>
    <row r="13" spans="1:8" ht="22.5" customHeight="1" x14ac:dyDescent="0.2">
      <c r="A13" s="39">
        <f t="shared" si="1"/>
        <v>9</v>
      </c>
      <c r="B13" s="39">
        <v>14906</v>
      </c>
      <c r="C13" s="40" t="s">
        <v>306</v>
      </c>
      <c r="D13" s="40"/>
      <c r="E13" s="41" t="s">
        <v>1</v>
      </c>
      <c r="F13" s="39">
        <v>10</v>
      </c>
      <c r="G13" s="42"/>
      <c r="H13" s="61">
        <f t="shared" si="0"/>
        <v>0</v>
      </c>
    </row>
    <row r="14" spans="1:8" ht="22.5" customHeight="1" x14ac:dyDescent="0.2">
      <c r="A14" s="39">
        <f t="shared" si="1"/>
        <v>10</v>
      </c>
      <c r="B14" s="39">
        <v>14907</v>
      </c>
      <c r="C14" s="40" t="s">
        <v>307</v>
      </c>
      <c r="D14" s="40"/>
      <c r="E14" s="41" t="s">
        <v>1</v>
      </c>
      <c r="F14" s="39">
        <v>10</v>
      </c>
      <c r="G14" s="42"/>
      <c r="H14" s="61">
        <f t="shared" si="0"/>
        <v>0</v>
      </c>
    </row>
    <row r="15" spans="1:8" ht="22.5" customHeight="1" x14ac:dyDescent="0.2">
      <c r="A15" s="39">
        <f t="shared" si="1"/>
        <v>11</v>
      </c>
      <c r="B15" s="39">
        <v>3129</v>
      </c>
      <c r="C15" s="40" t="s">
        <v>308</v>
      </c>
      <c r="D15" s="40"/>
      <c r="E15" s="41" t="s">
        <v>1</v>
      </c>
      <c r="F15" s="39">
        <v>10</v>
      </c>
      <c r="G15" s="42"/>
      <c r="H15" s="61">
        <f t="shared" si="0"/>
        <v>0</v>
      </c>
    </row>
    <row r="16" spans="1:8" ht="22.5" customHeight="1" x14ac:dyDescent="0.2">
      <c r="A16" s="39">
        <f t="shared" si="1"/>
        <v>12</v>
      </c>
      <c r="B16" s="39">
        <v>14908</v>
      </c>
      <c r="C16" s="40" t="s">
        <v>309</v>
      </c>
      <c r="D16" s="40"/>
      <c r="E16" s="41" t="s">
        <v>1</v>
      </c>
      <c r="F16" s="39">
        <v>6</v>
      </c>
      <c r="G16" s="42"/>
      <c r="H16" s="61">
        <f t="shared" si="0"/>
        <v>0</v>
      </c>
    </row>
    <row r="17" spans="1:8" ht="22.5" customHeight="1" x14ac:dyDescent="0.2">
      <c r="A17" s="39">
        <f t="shared" si="1"/>
        <v>13</v>
      </c>
      <c r="B17" s="39">
        <v>14909</v>
      </c>
      <c r="C17" s="40" t="s">
        <v>310</v>
      </c>
      <c r="D17" s="40"/>
      <c r="E17" s="41" t="s">
        <v>1</v>
      </c>
      <c r="F17" s="39">
        <v>6</v>
      </c>
      <c r="G17" s="42"/>
      <c r="H17" s="61">
        <f t="shared" si="0"/>
        <v>0</v>
      </c>
    </row>
    <row r="18" spans="1:8" ht="22.5" customHeight="1" x14ac:dyDescent="0.2">
      <c r="A18" s="39">
        <f t="shared" si="1"/>
        <v>14</v>
      </c>
      <c r="B18" s="39">
        <v>14910</v>
      </c>
      <c r="C18" s="40" t="s">
        <v>311</v>
      </c>
      <c r="D18" s="40"/>
      <c r="E18" s="41" t="s">
        <v>1</v>
      </c>
      <c r="F18" s="39">
        <v>4</v>
      </c>
      <c r="G18" s="42"/>
      <c r="H18" s="61">
        <f t="shared" si="0"/>
        <v>0</v>
      </c>
    </row>
    <row r="19" spans="1:8" ht="22.5" customHeight="1" x14ac:dyDescent="0.2">
      <c r="A19" s="39">
        <f t="shared" si="1"/>
        <v>15</v>
      </c>
      <c r="B19" s="39">
        <v>14410</v>
      </c>
      <c r="C19" s="43" t="s">
        <v>312</v>
      </c>
      <c r="D19" s="43"/>
      <c r="E19" s="41" t="s">
        <v>13</v>
      </c>
      <c r="F19" s="39">
        <v>120</v>
      </c>
      <c r="G19" s="42"/>
      <c r="H19" s="61">
        <f t="shared" si="0"/>
        <v>0</v>
      </c>
    </row>
    <row r="20" spans="1:8" ht="22.5" customHeight="1" x14ac:dyDescent="0.2">
      <c r="A20" s="39">
        <f t="shared" si="1"/>
        <v>16</v>
      </c>
      <c r="B20" s="39">
        <v>14411</v>
      </c>
      <c r="C20" s="43" t="s">
        <v>313</v>
      </c>
      <c r="D20" s="43"/>
      <c r="E20" s="41" t="s">
        <v>13</v>
      </c>
      <c r="F20" s="39">
        <v>100</v>
      </c>
      <c r="G20" s="42"/>
      <c r="H20" s="61">
        <f t="shared" si="0"/>
        <v>0</v>
      </c>
    </row>
    <row r="21" spans="1:8" ht="22.5" customHeight="1" x14ac:dyDescent="0.2">
      <c r="A21" s="39">
        <f t="shared" si="1"/>
        <v>17</v>
      </c>
      <c r="B21" s="39">
        <v>14412</v>
      </c>
      <c r="C21" s="43" t="s">
        <v>314</v>
      </c>
      <c r="D21" s="43"/>
      <c r="E21" s="41" t="s">
        <v>13</v>
      </c>
      <c r="F21" s="39">
        <v>100</v>
      </c>
      <c r="G21" s="42"/>
      <c r="H21" s="61">
        <f t="shared" si="0"/>
        <v>0</v>
      </c>
    </row>
    <row r="22" spans="1:8" ht="22.5" customHeight="1" x14ac:dyDescent="0.2">
      <c r="A22" s="39">
        <f t="shared" si="1"/>
        <v>18</v>
      </c>
      <c r="B22" s="39">
        <v>14413</v>
      </c>
      <c r="C22" s="43" t="s">
        <v>315</v>
      </c>
      <c r="D22" s="43"/>
      <c r="E22" s="41" t="s">
        <v>13</v>
      </c>
      <c r="F22" s="39">
        <v>100</v>
      </c>
      <c r="G22" s="42"/>
      <c r="H22" s="61">
        <f t="shared" si="0"/>
        <v>0</v>
      </c>
    </row>
    <row r="23" spans="1:8" ht="22.5" customHeight="1" x14ac:dyDescent="0.2">
      <c r="A23" s="39">
        <f t="shared" si="1"/>
        <v>19</v>
      </c>
      <c r="B23" s="39">
        <v>14414</v>
      </c>
      <c r="C23" s="43" t="s">
        <v>316</v>
      </c>
      <c r="D23" s="43"/>
      <c r="E23" s="41" t="s">
        <v>13</v>
      </c>
      <c r="F23" s="39">
        <v>100</v>
      </c>
      <c r="G23" s="42"/>
      <c r="H23" s="61">
        <f t="shared" si="0"/>
        <v>0</v>
      </c>
    </row>
    <row r="24" spans="1:8" ht="22.5" customHeight="1" x14ac:dyDescent="0.2">
      <c r="A24" s="39">
        <f t="shared" si="1"/>
        <v>20</v>
      </c>
      <c r="B24" s="39">
        <v>14415</v>
      </c>
      <c r="C24" s="43" t="s">
        <v>317</v>
      </c>
      <c r="D24" s="43"/>
      <c r="E24" s="41" t="s">
        <v>13</v>
      </c>
      <c r="F24" s="39">
        <v>100</v>
      </c>
      <c r="G24" s="42"/>
      <c r="H24" s="61">
        <f t="shared" si="0"/>
        <v>0</v>
      </c>
    </row>
    <row r="25" spans="1:8" ht="22.5" customHeight="1" x14ac:dyDescent="0.2">
      <c r="A25" s="39">
        <f t="shared" si="1"/>
        <v>21</v>
      </c>
      <c r="B25" s="39">
        <v>14417</v>
      </c>
      <c r="C25" s="43" t="s">
        <v>318</v>
      </c>
      <c r="D25" s="43"/>
      <c r="E25" s="41" t="s">
        <v>13</v>
      </c>
      <c r="F25" s="39">
        <v>100</v>
      </c>
      <c r="G25" s="42"/>
      <c r="H25" s="61">
        <f t="shared" si="0"/>
        <v>0</v>
      </c>
    </row>
    <row r="26" spans="1:8" ht="22.5" customHeight="1" x14ac:dyDescent="0.2">
      <c r="A26" s="39">
        <f t="shared" si="1"/>
        <v>22</v>
      </c>
      <c r="B26" s="39">
        <v>14418</v>
      </c>
      <c r="C26" s="43" t="s">
        <v>319</v>
      </c>
      <c r="D26" s="43"/>
      <c r="E26" s="41" t="s">
        <v>13</v>
      </c>
      <c r="F26" s="39">
        <v>60</v>
      </c>
      <c r="G26" s="42"/>
      <c r="H26" s="61">
        <f t="shared" si="0"/>
        <v>0</v>
      </c>
    </row>
    <row r="27" spans="1:8" ht="22.5" customHeight="1" x14ac:dyDescent="0.2">
      <c r="A27" s="39">
        <f t="shared" si="1"/>
        <v>23</v>
      </c>
      <c r="B27" s="39">
        <v>14419</v>
      </c>
      <c r="C27" s="43" t="s">
        <v>320</v>
      </c>
      <c r="D27" s="43"/>
      <c r="E27" s="41" t="s">
        <v>13</v>
      </c>
      <c r="F27" s="39">
        <v>30</v>
      </c>
      <c r="G27" s="42"/>
      <c r="H27" s="61">
        <f t="shared" si="0"/>
        <v>0</v>
      </c>
    </row>
    <row r="28" spans="1:8" ht="22.5" customHeight="1" x14ac:dyDescent="0.2">
      <c r="A28" s="39">
        <f t="shared" si="1"/>
        <v>24</v>
      </c>
      <c r="B28" s="39">
        <v>14420</v>
      </c>
      <c r="C28" s="43" t="s">
        <v>321</v>
      </c>
      <c r="D28" s="43"/>
      <c r="E28" s="41" t="s">
        <v>13</v>
      </c>
      <c r="F28" s="39">
        <v>30</v>
      </c>
      <c r="G28" s="42"/>
      <c r="H28" s="61">
        <f t="shared" si="0"/>
        <v>0</v>
      </c>
    </row>
    <row r="29" spans="1:8" ht="22.5" customHeight="1" x14ac:dyDescent="0.2">
      <c r="A29" s="39">
        <f t="shared" si="1"/>
        <v>25</v>
      </c>
      <c r="B29" s="39">
        <v>4243</v>
      </c>
      <c r="C29" s="40" t="s">
        <v>97</v>
      </c>
      <c r="D29" s="40"/>
      <c r="E29" s="41" t="s">
        <v>1</v>
      </c>
      <c r="F29" s="39">
        <v>10</v>
      </c>
      <c r="G29" s="42"/>
      <c r="H29" s="61">
        <f t="shared" si="0"/>
        <v>0</v>
      </c>
    </row>
    <row r="30" spans="1:8" ht="22.5" customHeight="1" x14ac:dyDescent="0.2">
      <c r="A30" s="39">
        <f t="shared" si="1"/>
        <v>26</v>
      </c>
      <c r="B30" s="39">
        <v>4244</v>
      </c>
      <c r="C30" s="40" t="s">
        <v>98</v>
      </c>
      <c r="D30" s="40"/>
      <c r="E30" s="41" t="s">
        <v>1</v>
      </c>
      <c r="F30" s="39">
        <v>10</v>
      </c>
      <c r="G30" s="42"/>
      <c r="H30" s="61">
        <f t="shared" si="0"/>
        <v>0</v>
      </c>
    </row>
    <row r="31" spans="1:8" ht="22.5" customHeight="1" x14ac:dyDescent="0.2">
      <c r="A31" s="39">
        <f t="shared" si="1"/>
        <v>27</v>
      </c>
      <c r="B31" s="39">
        <v>4933</v>
      </c>
      <c r="C31" s="40" t="s">
        <v>99</v>
      </c>
      <c r="D31" s="40"/>
      <c r="E31" s="41" t="s">
        <v>1</v>
      </c>
      <c r="F31" s="39">
        <v>10</v>
      </c>
      <c r="G31" s="42"/>
      <c r="H31" s="61">
        <f t="shared" si="0"/>
        <v>0</v>
      </c>
    </row>
    <row r="32" spans="1:8" ht="22.5" customHeight="1" x14ac:dyDescent="0.2">
      <c r="A32" s="39">
        <f t="shared" si="1"/>
        <v>28</v>
      </c>
      <c r="B32" s="39">
        <v>14538</v>
      </c>
      <c r="C32" s="40" t="s">
        <v>100</v>
      </c>
      <c r="D32" s="40"/>
      <c r="E32" s="41" t="s">
        <v>1</v>
      </c>
      <c r="F32" s="39">
        <v>10</v>
      </c>
      <c r="G32" s="42"/>
      <c r="H32" s="61">
        <f t="shared" si="0"/>
        <v>0</v>
      </c>
    </row>
    <row r="33" spans="1:8" ht="22.5" customHeight="1" x14ac:dyDescent="0.2">
      <c r="A33" s="39">
        <f t="shared" si="1"/>
        <v>29</v>
      </c>
      <c r="B33" s="39">
        <v>4247</v>
      </c>
      <c r="C33" s="40" t="s">
        <v>101</v>
      </c>
      <c r="D33" s="40"/>
      <c r="E33" s="41" t="s">
        <v>1</v>
      </c>
      <c r="F33" s="39">
        <v>10</v>
      </c>
      <c r="G33" s="42"/>
      <c r="H33" s="61">
        <f t="shared" si="0"/>
        <v>0</v>
      </c>
    </row>
    <row r="34" spans="1:8" ht="22.5" customHeight="1" x14ac:dyDescent="0.2">
      <c r="A34" s="39">
        <f t="shared" si="1"/>
        <v>30</v>
      </c>
      <c r="B34" s="39">
        <v>4256</v>
      </c>
      <c r="C34" s="40" t="s">
        <v>42</v>
      </c>
      <c r="D34" s="40"/>
      <c r="E34" s="41" t="s">
        <v>1</v>
      </c>
      <c r="F34" s="39">
        <v>6</v>
      </c>
      <c r="G34" s="42"/>
      <c r="H34" s="61">
        <f t="shared" si="0"/>
        <v>0</v>
      </c>
    </row>
    <row r="35" spans="1:8" ht="22.5" customHeight="1" x14ac:dyDescent="0.2">
      <c r="A35" s="39">
        <f t="shared" si="1"/>
        <v>31</v>
      </c>
      <c r="B35" s="39">
        <v>4367</v>
      </c>
      <c r="C35" s="40" t="s">
        <v>43</v>
      </c>
      <c r="D35" s="40"/>
      <c r="E35" s="41" t="s">
        <v>1</v>
      </c>
      <c r="F35" s="39">
        <v>6</v>
      </c>
      <c r="G35" s="42"/>
      <c r="H35" s="61">
        <f t="shared" si="0"/>
        <v>0</v>
      </c>
    </row>
    <row r="36" spans="1:8" ht="22.5" customHeight="1" x14ac:dyDescent="0.2">
      <c r="A36" s="39">
        <f t="shared" si="1"/>
        <v>32</v>
      </c>
      <c r="B36" s="39">
        <v>2181</v>
      </c>
      <c r="C36" s="40" t="s">
        <v>44</v>
      </c>
      <c r="D36" s="40"/>
      <c r="E36" s="41" t="s">
        <v>1</v>
      </c>
      <c r="F36" s="39">
        <v>6</v>
      </c>
      <c r="G36" s="42"/>
      <c r="H36" s="61">
        <f t="shared" si="0"/>
        <v>0</v>
      </c>
    </row>
    <row r="37" spans="1:8" ht="22.5" customHeight="1" x14ac:dyDescent="0.2">
      <c r="A37" s="39">
        <f t="shared" si="1"/>
        <v>33</v>
      </c>
      <c r="B37" s="39">
        <v>4956</v>
      </c>
      <c r="C37" s="40" t="s">
        <v>45</v>
      </c>
      <c r="D37" s="40"/>
      <c r="E37" s="41" t="s">
        <v>1</v>
      </c>
      <c r="F37" s="39">
        <v>4</v>
      </c>
      <c r="G37" s="42"/>
      <c r="H37" s="61">
        <f t="shared" si="0"/>
        <v>0</v>
      </c>
    </row>
    <row r="38" spans="1:8" ht="22.5" customHeight="1" x14ac:dyDescent="0.2">
      <c r="A38" s="39">
        <f t="shared" si="1"/>
        <v>34</v>
      </c>
      <c r="B38" s="39">
        <v>7197</v>
      </c>
      <c r="C38" s="40" t="s">
        <v>14</v>
      </c>
      <c r="D38" s="40"/>
      <c r="E38" s="41" t="s">
        <v>1</v>
      </c>
      <c r="F38" s="39">
        <v>2</v>
      </c>
      <c r="G38" s="42"/>
      <c r="H38" s="61">
        <f t="shared" si="0"/>
        <v>0</v>
      </c>
    </row>
    <row r="39" spans="1:8" ht="22.5" customHeight="1" x14ac:dyDescent="0.2">
      <c r="A39" s="39">
        <f t="shared" si="1"/>
        <v>35</v>
      </c>
      <c r="B39" s="41">
        <v>3052</v>
      </c>
      <c r="C39" s="40" t="s">
        <v>15</v>
      </c>
      <c r="D39" s="40"/>
      <c r="E39" s="41" t="s">
        <v>1</v>
      </c>
      <c r="F39" s="39">
        <v>6</v>
      </c>
      <c r="G39" s="42"/>
      <c r="H39" s="61">
        <f t="shared" si="0"/>
        <v>0</v>
      </c>
    </row>
    <row r="40" spans="1:8" ht="22.5" customHeight="1" x14ac:dyDescent="0.2">
      <c r="A40" s="39">
        <f t="shared" si="1"/>
        <v>36</v>
      </c>
      <c r="B40" s="39">
        <v>2177</v>
      </c>
      <c r="C40" s="40" t="s">
        <v>16</v>
      </c>
      <c r="D40" s="40"/>
      <c r="E40" s="41" t="s">
        <v>1</v>
      </c>
      <c r="F40" s="39">
        <v>6</v>
      </c>
      <c r="G40" s="42"/>
      <c r="H40" s="61">
        <f t="shared" si="0"/>
        <v>0</v>
      </c>
    </row>
    <row r="41" spans="1:8" ht="22.5" customHeight="1" x14ac:dyDescent="0.2">
      <c r="A41" s="39">
        <f t="shared" si="1"/>
        <v>37</v>
      </c>
      <c r="B41" s="39">
        <v>8069</v>
      </c>
      <c r="C41" s="40" t="s">
        <v>17</v>
      </c>
      <c r="D41" s="40"/>
      <c r="E41" s="41" t="s">
        <v>1</v>
      </c>
      <c r="F41" s="39">
        <v>6</v>
      </c>
      <c r="G41" s="42"/>
      <c r="H41" s="61">
        <f t="shared" si="0"/>
        <v>0</v>
      </c>
    </row>
    <row r="42" spans="1:8" ht="22.5" customHeight="1" x14ac:dyDescent="0.2">
      <c r="A42" s="39">
        <f t="shared" si="1"/>
        <v>38</v>
      </c>
      <c r="B42" s="39">
        <v>10487</v>
      </c>
      <c r="C42" s="40" t="s">
        <v>18</v>
      </c>
      <c r="D42" s="40"/>
      <c r="E42" s="41" t="s">
        <v>1</v>
      </c>
      <c r="F42" s="39">
        <v>6</v>
      </c>
      <c r="G42" s="42"/>
      <c r="H42" s="61">
        <f t="shared" si="0"/>
        <v>0</v>
      </c>
    </row>
    <row r="43" spans="1:8" ht="22.5" customHeight="1" x14ac:dyDescent="0.2">
      <c r="A43" s="39">
        <f t="shared" si="1"/>
        <v>39</v>
      </c>
      <c r="B43" s="39">
        <v>9710</v>
      </c>
      <c r="C43" s="40" t="s">
        <v>19</v>
      </c>
      <c r="D43" s="40"/>
      <c r="E43" s="41" t="s">
        <v>1</v>
      </c>
      <c r="F43" s="39">
        <v>6</v>
      </c>
      <c r="G43" s="42"/>
      <c r="H43" s="61">
        <f t="shared" si="0"/>
        <v>0</v>
      </c>
    </row>
    <row r="44" spans="1:8" ht="22.5" customHeight="1" x14ac:dyDescent="0.2">
      <c r="A44" s="39">
        <f t="shared" si="1"/>
        <v>40</v>
      </c>
      <c r="B44" s="39">
        <v>14562</v>
      </c>
      <c r="C44" s="40" t="s">
        <v>20</v>
      </c>
      <c r="D44" s="40"/>
      <c r="E44" s="41" t="s">
        <v>1</v>
      </c>
      <c r="F44" s="39">
        <v>2</v>
      </c>
      <c r="G44" s="42"/>
      <c r="H44" s="61">
        <f t="shared" si="0"/>
        <v>0</v>
      </c>
    </row>
    <row r="45" spans="1:8" ht="22.5" customHeight="1" x14ac:dyDescent="0.2">
      <c r="A45" s="39">
        <f t="shared" si="1"/>
        <v>41</v>
      </c>
      <c r="B45" s="39">
        <v>8452</v>
      </c>
      <c r="C45" s="40" t="s">
        <v>21</v>
      </c>
      <c r="D45" s="40"/>
      <c r="E45" s="41" t="s">
        <v>1</v>
      </c>
      <c r="F45" s="39">
        <v>2</v>
      </c>
      <c r="G45" s="42"/>
      <c r="H45" s="61">
        <f t="shared" si="0"/>
        <v>0</v>
      </c>
    </row>
    <row r="46" spans="1:8" ht="22.5" customHeight="1" x14ac:dyDescent="0.2">
      <c r="A46" s="39">
        <f t="shared" si="1"/>
        <v>42</v>
      </c>
      <c r="B46" s="39">
        <v>2168</v>
      </c>
      <c r="C46" s="40" t="s">
        <v>22</v>
      </c>
      <c r="D46" s="40"/>
      <c r="E46" s="41" t="s">
        <v>1</v>
      </c>
      <c r="F46" s="39">
        <v>2</v>
      </c>
      <c r="G46" s="42"/>
      <c r="H46" s="61">
        <f t="shared" si="0"/>
        <v>0</v>
      </c>
    </row>
    <row r="47" spans="1:8" ht="22.5" customHeight="1" x14ac:dyDescent="0.2">
      <c r="A47" s="39">
        <f t="shared" si="1"/>
        <v>43</v>
      </c>
      <c r="B47" s="39">
        <v>10047</v>
      </c>
      <c r="C47" s="40" t="s">
        <v>23</v>
      </c>
      <c r="D47" s="40"/>
      <c r="E47" s="41" t="s">
        <v>1</v>
      </c>
      <c r="F47" s="39">
        <v>2</v>
      </c>
      <c r="G47" s="42"/>
      <c r="H47" s="61">
        <f t="shared" si="0"/>
        <v>0</v>
      </c>
    </row>
    <row r="48" spans="1:8" ht="22.5" customHeight="1" x14ac:dyDescent="0.2">
      <c r="A48" s="39">
        <f t="shared" si="1"/>
        <v>44</v>
      </c>
      <c r="B48" s="39">
        <v>14920</v>
      </c>
      <c r="C48" s="40" t="s">
        <v>24</v>
      </c>
      <c r="D48" s="40"/>
      <c r="E48" s="41" t="s">
        <v>1</v>
      </c>
      <c r="F48" s="39">
        <v>6</v>
      </c>
      <c r="G48" s="42"/>
      <c r="H48" s="61">
        <f t="shared" si="0"/>
        <v>0</v>
      </c>
    </row>
    <row r="49" spans="1:8" ht="22.5" customHeight="1" x14ac:dyDescent="0.2">
      <c r="A49" s="39">
        <f t="shared" si="1"/>
        <v>45</v>
      </c>
      <c r="B49" s="39">
        <v>14921</v>
      </c>
      <c r="C49" s="40" t="s">
        <v>25</v>
      </c>
      <c r="D49" s="40"/>
      <c r="E49" s="41" t="s">
        <v>1</v>
      </c>
      <c r="F49" s="39">
        <v>6</v>
      </c>
      <c r="G49" s="42"/>
      <c r="H49" s="61">
        <f t="shared" si="0"/>
        <v>0</v>
      </c>
    </row>
    <row r="50" spans="1:8" ht="22.5" customHeight="1" x14ac:dyDescent="0.2">
      <c r="A50" s="39">
        <f t="shared" si="1"/>
        <v>46</v>
      </c>
      <c r="B50" s="39">
        <v>1844</v>
      </c>
      <c r="C50" s="40" t="s">
        <v>26</v>
      </c>
      <c r="D50" s="40"/>
      <c r="E50" s="41" t="s">
        <v>1</v>
      </c>
      <c r="F50" s="39">
        <v>20</v>
      </c>
      <c r="G50" s="42"/>
      <c r="H50" s="61">
        <f t="shared" si="0"/>
        <v>0</v>
      </c>
    </row>
    <row r="51" spans="1:8" ht="22.5" customHeight="1" x14ac:dyDescent="0.2">
      <c r="A51" s="39">
        <f t="shared" si="1"/>
        <v>47</v>
      </c>
      <c r="B51" s="39">
        <v>1850</v>
      </c>
      <c r="C51" s="40" t="s">
        <v>27</v>
      </c>
      <c r="D51" s="40"/>
      <c r="E51" s="41" t="s">
        <v>1</v>
      </c>
      <c r="F51" s="39">
        <v>20</v>
      </c>
      <c r="G51" s="42"/>
      <c r="H51" s="61">
        <f t="shared" si="0"/>
        <v>0</v>
      </c>
    </row>
    <row r="52" spans="1:8" ht="22.5" customHeight="1" x14ac:dyDescent="0.2">
      <c r="A52" s="39">
        <f t="shared" si="1"/>
        <v>48</v>
      </c>
      <c r="B52" s="39">
        <v>1870</v>
      </c>
      <c r="C52" s="40" t="s">
        <v>28</v>
      </c>
      <c r="D52" s="40"/>
      <c r="E52" s="41" t="s">
        <v>1</v>
      </c>
      <c r="F52" s="39">
        <v>20</v>
      </c>
      <c r="G52" s="42"/>
      <c r="H52" s="61">
        <f t="shared" si="0"/>
        <v>0</v>
      </c>
    </row>
    <row r="53" spans="1:8" ht="22.5" customHeight="1" x14ac:dyDescent="0.2">
      <c r="A53" s="39">
        <f t="shared" si="1"/>
        <v>49</v>
      </c>
      <c r="B53" s="39">
        <v>1879</v>
      </c>
      <c r="C53" s="40" t="s">
        <v>29</v>
      </c>
      <c r="D53" s="40"/>
      <c r="E53" s="41" t="s">
        <v>1</v>
      </c>
      <c r="F53" s="39">
        <v>20</v>
      </c>
      <c r="G53" s="42"/>
      <c r="H53" s="61">
        <f t="shared" si="0"/>
        <v>0</v>
      </c>
    </row>
    <row r="54" spans="1:8" ht="22.5" customHeight="1" x14ac:dyDescent="0.2">
      <c r="A54" s="39">
        <f t="shared" si="1"/>
        <v>50</v>
      </c>
      <c r="B54" s="39">
        <v>1880</v>
      </c>
      <c r="C54" s="40" t="s">
        <v>30</v>
      </c>
      <c r="D54" s="40"/>
      <c r="E54" s="41" t="s">
        <v>1</v>
      </c>
      <c r="F54" s="39">
        <v>10</v>
      </c>
      <c r="G54" s="42"/>
      <c r="H54" s="61">
        <f t="shared" si="0"/>
        <v>0</v>
      </c>
    </row>
    <row r="55" spans="1:8" ht="22.5" customHeight="1" x14ac:dyDescent="0.2">
      <c r="A55" s="39">
        <f t="shared" si="1"/>
        <v>51</v>
      </c>
      <c r="B55" s="39">
        <v>14918</v>
      </c>
      <c r="C55" s="40" t="s">
        <v>31</v>
      </c>
      <c r="D55" s="40"/>
      <c r="E55" s="41" t="s">
        <v>1</v>
      </c>
      <c r="F55" s="39">
        <v>10</v>
      </c>
      <c r="G55" s="42"/>
      <c r="H55" s="61">
        <f t="shared" si="0"/>
        <v>0</v>
      </c>
    </row>
    <row r="56" spans="1:8" ht="22.5" customHeight="1" x14ac:dyDescent="0.2">
      <c r="A56" s="39">
        <f t="shared" si="1"/>
        <v>52</v>
      </c>
      <c r="B56" s="39">
        <v>1883</v>
      </c>
      <c r="C56" s="40" t="s">
        <v>32</v>
      </c>
      <c r="D56" s="40"/>
      <c r="E56" s="41" t="s">
        <v>1</v>
      </c>
      <c r="F56" s="39">
        <v>10</v>
      </c>
      <c r="G56" s="42"/>
      <c r="H56" s="61">
        <f t="shared" si="0"/>
        <v>0</v>
      </c>
    </row>
    <row r="57" spans="1:8" ht="22.5" customHeight="1" x14ac:dyDescent="0.2">
      <c r="A57" s="39">
        <f t="shared" si="1"/>
        <v>53</v>
      </c>
      <c r="B57" s="39">
        <v>14302</v>
      </c>
      <c r="C57" s="40" t="s">
        <v>33</v>
      </c>
      <c r="D57" s="40"/>
      <c r="E57" s="41" t="s">
        <v>1</v>
      </c>
      <c r="F57" s="39">
        <v>10</v>
      </c>
      <c r="G57" s="42"/>
      <c r="H57" s="61">
        <f t="shared" si="0"/>
        <v>0</v>
      </c>
    </row>
    <row r="58" spans="1:8" ht="22.5" customHeight="1" x14ac:dyDescent="0.2">
      <c r="A58" s="39">
        <f t="shared" si="1"/>
        <v>54</v>
      </c>
      <c r="B58" s="39">
        <v>14919</v>
      </c>
      <c r="C58" s="40" t="s">
        <v>34</v>
      </c>
      <c r="D58" s="40"/>
      <c r="E58" s="41" t="s">
        <v>1</v>
      </c>
      <c r="F58" s="39">
        <v>10</v>
      </c>
      <c r="G58" s="42"/>
      <c r="H58" s="61">
        <f t="shared" si="0"/>
        <v>0</v>
      </c>
    </row>
    <row r="59" spans="1:8" ht="22.5" customHeight="1" x14ac:dyDescent="0.2">
      <c r="A59" s="39">
        <f t="shared" si="1"/>
        <v>55</v>
      </c>
      <c r="B59" s="39">
        <v>15293</v>
      </c>
      <c r="C59" s="40" t="s">
        <v>46</v>
      </c>
      <c r="D59" s="40"/>
      <c r="E59" s="41" t="s">
        <v>1</v>
      </c>
      <c r="F59" s="39">
        <v>10</v>
      </c>
      <c r="G59" s="42"/>
      <c r="H59" s="61">
        <f t="shared" si="0"/>
        <v>0</v>
      </c>
    </row>
    <row r="60" spans="1:8" ht="22.5" customHeight="1" x14ac:dyDescent="0.2">
      <c r="A60" s="39">
        <f t="shared" si="1"/>
        <v>56</v>
      </c>
      <c r="B60" s="39">
        <v>14943</v>
      </c>
      <c r="C60" s="40" t="s">
        <v>38</v>
      </c>
      <c r="D60" s="40"/>
      <c r="E60" s="41" t="s">
        <v>1</v>
      </c>
      <c r="F60" s="39">
        <v>10</v>
      </c>
      <c r="G60" s="42"/>
      <c r="H60" s="61">
        <f t="shared" si="0"/>
        <v>0</v>
      </c>
    </row>
    <row r="61" spans="1:8" ht="22.5" customHeight="1" x14ac:dyDescent="0.2">
      <c r="A61" s="39">
        <f t="shared" si="1"/>
        <v>57</v>
      </c>
      <c r="B61" s="39">
        <v>14613</v>
      </c>
      <c r="C61" s="40" t="s">
        <v>35</v>
      </c>
      <c r="D61" s="40"/>
      <c r="E61" s="41" t="s">
        <v>1</v>
      </c>
      <c r="F61" s="39">
        <v>10</v>
      </c>
      <c r="G61" s="42"/>
      <c r="H61" s="61">
        <f t="shared" si="0"/>
        <v>0</v>
      </c>
    </row>
    <row r="62" spans="1:8" ht="22.5" customHeight="1" x14ac:dyDescent="0.2">
      <c r="A62" s="39">
        <f t="shared" si="1"/>
        <v>58</v>
      </c>
      <c r="B62" s="39">
        <v>2219</v>
      </c>
      <c r="C62" s="40" t="s">
        <v>36</v>
      </c>
      <c r="D62" s="40"/>
      <c r="E62" s="41" t="s">
        <v>1</v>
      </c>
      <c r="F62" s="39">
        <v>10</v>
      </c>
      <c r="G62" s="42"/>
      <c r="H62" s="61">
        <f t="shared" si="0"/>
        <v>0</v>
      </c>
    </row>
    <row r="63" spans="1:8" ht="22.5" customHeight="1" x14ac:dyDescent="0.2">
      <c r="A63" s="39">
        <f t="shared" si="1"/>
        <v>59</v>
      </c>
      <c r="B63" s="39">
        <v>1881</v>
      </c>
      <c r="C63" s="40" t="s">
        <v>37</v>
      </c>
      <c r="D63" s="40"/>
      <c r="E63" s="41" t="s">
        <v>1</v>
      </c>
      <c r="F63" s="39">
        <v>10</v>
      </c>
      <c r="G63" s="42"/>
      <c r="H63" s="61">
        <f t="shared" si="0"/>
        <v>0</v>
      </c>
    </row>
    <row r="64" spans="1:8" ht="22.5" customHeight="1" x14ac:dyDescent="0.2">
      <c r="A64" s="39">
        <f t="shared" si="1"/>
        <v>60</v>
      </c>
      <c r="B64" s="39">
        <v>14944</v>
      </c>
      <c r="C64" s="40" t="s">
        <v>39</v>
      </c>
      <c r="D64" s="40"/>
      <c r="E64" s="41" t="s">
        <v>1</v>
      </c>
      <c r="F64" s="39">
        <v>10</v>
      </c>
      <c r="G64" s="42"/>
      <c r="H64" s="61">
        <f t="shared" si="0"/>
        <v>0</v>
      </c>
    </row>
    <row r="65" spans="1:8" ht="22.5" customHeight="1" x14ac:dyDescent="0.2">
      <c r="A65" s="39">
        <f t="shared" si="1"/>
        <v>61</v>
      </c>
      <c r="B65" s="39">
        <v>14945</v>
      </c>
      <c r="C65" s="40" t="s">
        <v>40</v>
      </c>
      <c r="D65" s="40"/>
      <c r="E65" s="41" t="s">
        <v>1</v>
      </c>
      <c r="F65" s="39">
        <v>10</v>
      </c>
      <c r="G65" s="42"/>
      <c r="H65" s="61">
        <f t="shared" si="0"/>
        <v>0</v>
      </c>
    </row>
    <row r="66" spans="1:8" ht="22.5" customHeight="1" x14ac:dyDescent="0.2">
      <c r="A66" s="39">
        <f t="shared" si="1"/>
        <v>62</v>
      </c>
      <c r="B66" s="39">
        <v>14946</v>
      </c>
      <c r="C66" s="40" t="s">
        <v>41</v>
      </c>
      <c r="D66" s="40"/>
      <c r="E66" s="41" t="s">
        <v>1</v>
      </c>
      <c r="F66" s="39">
        <v>10</v>
      </c>
      <c r="G66" s="42"/>
      <c r="H66" s="61">
        <f t="shared" si="0"/>
        <v>0</v>
      </c>
    </row>
    <row r="67" spans="1:8" ht="22.5" customHeight="1" x14ac:dyDescent="0.2">
      <c r="A67" s="39">
        <f t="shared" si="1"/>
        <v>63</v>
      </c>
      <c r="B67" s="39">
        <v>15294</v>
      </c>
      <c r="C67" s="40" t="s">
        <v>47</v>
      </c>
      <c r="D67" s="40"/>
      <c r="E67" s="41" t="s">
        <v>1</v>
      </c>
      <c r="F67" s="39">
        <v>10</v>
      </c>
      <c r="G67" s="42"/>
      <c r="H67" s="61">
        <f t="shared" si="0"/>
        <v>0</v>
      </c>
    </row>
    <row r="68" spans="1:8" ht="22.5" customHeight="1" x14ac:dyDescent="0.2">
      <c r="A68" s="39">
        <f t="shared" si="1"/>
        <v>64</v>
      </c>
      <c r="B68" s="39">
        <v>7330</v>
      </c>
      <c r="C68" s="40" t="s">
        <v>322</v>
      </c>
      <c r="D68" s="40"/>
      <c r="E68" s="41" t="s">
        <v>1</v>
      </c>
      <c r="F68" s="39">
        <v>10</v>
      </c>
      <c r="G68" s="42"/>
      <c r="H68" s="61">
        <f t="shared" si="0"/>
        <v>0</v>
      </c>
    </row>
    <row r="69" spans="1:8" ht="22.5" customHeight="1" x14ac:dyDescent="0.2">
      <c r="A69" s="39">
        <f t="shared" si="1"/>
        <v>65</v>
      </c>
      <c r="B69" s="39">
        <v>7334</v>
      </c>
      <c r="C69" s="40" t="s">
        <v>323</v>
      </c>
      <c r="D69" s="40"/>
      <c r="E69" s="41" t="s">
        <v>1</v>
      </c>
      <c r="F69" s="39">
        <v>10</v>
      </c>
      <c r="G69" s="42"/>
      <c r="H69" s="61">
        <f t="shared" si="0"/>
        <v>0</v>
      </c>
    </row>
    <row r="70" spans="1:8" ht="22.5" customHeight="1" x14ac:dyDescent="0.2">
      <c r="A70" s="39">
        <f t="shared" si="1"/>
        <v>66</v>
      </c>
      <c r="B70" s="39">
        <v>14615</v>
      </c>
      <c r="C70" s="40" t="s">
        <v>324</v>
      </c>
      <c r="D70" s="40"/>
      <c r="E70" s="41" t="s">
        <v>1</v>
      </c>
      <c r="F70" s="39">
        <v>20</v>
      </c>
      <c r="G70" s="42"/>
      <c r="H70" s="61">
        <f t="shared" ref="H70:H71" si="2">F70*G70</f>
        <v>0</v>
      </c>
    </row>
    <row r="71" spans="1:8" ht="22.5" customHeight="1" x14ac:dyDescent="0.2">
      <c r="A71" s="39">
        <f t="shared" si="1"/>
        <v>67</v>
      </c>
      <c r="B71" s="39">
        <v>14616</v>
      </c>
      <c r="C71" s="40" t="s">
        <v>325</v>
      </c>
      <c r="D71" s="40"/>
      <c r="E71" s="41" t="s">
        <v>1</v>
      </c>
      <c r="F71" s="39">
        <v>20</v>
      </c>
      <c r="G71" s="42"/>
      <c r="H71" s="61">
        <f t="shared" si="2"/>
        <v>0</v>
      </c>
    </row>
    <row r="72" spans="1:8" ht="22.5" customHeight="1" x14ac:dyDescent="0.2">
      <c r="A72" s="44"/>
      <c r="B72" s="44"/>
      <c r="C72" s="44"/>
      <c r="D72" s="44"/>
      <c r="E72" s="44"/>
      <c r="F72" s="44"/>
      <c r="G72" s="46" t="s">
        <v>2</v>
      </c>
      <c r="H72" s="45">
        <f>SUM(H5:H71)</f>
        <v>0</v>
      </c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F18" sqref="F18"/>
    </sheetView>
  </sheetViews>
  <sheetFormatPr defaultRowHeight="12.75" x14ac:dyDescent="0.2"/>
  <cols>
    <col min="2" max="2" width="31.28515625" customWidth="1"/>
    <col min="3" max="3" width="30.7109375" customWidth="1"/>
    <col min="4" max="4" width="15.7109375" customWidth="1"/>
    <col min="5" max="5" width="30.7109375" customWidth="1"/>
  </cols>
  <sheetData>
    <row r="1" spans="1:5" x14ac:dyDescent="0.2">
      <c r="A1" s="14"/>
      <c r="B1" s="14"/>
      <c r="C1" s="14"/>
      <c r="D1" s="14"/>
      <c r="E1" s="2"/>
    </row>
    <row r="2" spans="1:5" x14ac:dyDescent="0.2">
      <c r="A2" s="14"/>
      <c r="B2" s="14"/>
      <c r="C2" s="14"/>
      <c r="D2" s="14"/>
      <c r="E2" s="2"/>
    </row>
    <row r="3" spans="1:5" ht="38.25" x14ac:dyDescent="0.2">
      <c r="A3" s="28" t="s">
        <v>108</v>
      </c>
      <c r="B3" s="28" t="s">
        <v>109</v>
      </c>
      <c r="C3" s="28" t="s">
        <v>110</v>
      </c>
      <c r="D3" s="28" t="s">
        <v>111</v>
      </c>
      <c r="E3" s="28" t="s">
        <v>112</v>
      </c>
    </row>
    <row r="4" spans="1:5" x14ac:dyDescent="0.2">
      <c r="A4" s="29">
        <v>1</v>
      </c>
      <c r="B4" s="29">
        <v>2</v>
      </c>
      <c r="C4" s="29">
        <v>3</v>
      </c>
      <c r="D4" s="29">
        <v>4</v>
      </c>
      <c r="E4" s="29" t="s">
        <v>113</v>
      </c>
    </row>
    <row r="5" spans="1:5" s="14" customFormat="1" ht="22.5" customHeight="1" x14ac:dyDescent="0.2">
      <c r="A5" s="66">
        <v>1</v>
      </c>
      <c r="B5" s="67" t="s">
        <v>54</v>
      </c>
      <c r="C5" s="77">
        <f>'1_Prenosniki'!H34</f>
        <v>0</v>
      </c>
      <c r="D5" s="77">
        <f>C5*0.22</f>
        <v>0</v>
      </c>
      <c r="E5" s="77">
        <f>C5+D5</f>
        <v>0</v>
      </c>
    </row>
    <row r="6" spans="1:5" s="14" customFormat="1" ht="22.5" customHeight="1" x14ac:dyDescent="0.2">
      <c r="A6" s="66">
        <v>2</v>
      </c>
      <c r="B6" s="67" t="s">
        <v>68</v>
      </c>
      <c r="C6" s="77">
        <f>'2_Akumolatorji STV'!H16</f>
        <v>0</v>
      </c>
      <c r="D6" s="77">
        <f t="shared" ref="D6:D15" si="0">C6*0.22</f>
        <v>0</v>
      </c>
      <c r="E6" s="77">
        <f t="shared" ref="E6:E15" si="1">C6+D6</f>
        <v>0</v>
      </c>
    </row>
    <row r="7" spans="1:5" s="14" customFormat="1" ht="22.5" customHeight="1" x14ac:dyDescent="0.2">
      <c r="A7" s="66">
        <v>3</v>
      </c>
      <c r="B7" s="67" t="s">
        <v>126</v>
      </c>
      <c r="C7" s="77">
        <f>'3_Zaporne armature I'!H21</f>
        <v>0</v>
      </c>
      <c r="D7" s="77">
        <f t="shared" si="0"/>
        <v>0</v>
      </c>
      <c r="E7" s="77">
        <f t="shared" si="1"/>
        <v>0</v>
      </c>
    </row>
    <row r="8" spans="1:5" s="14" customFormat="1" ht="22.5" customHeight="1" x14ac:dyDescent="0.2">
      <c r="A8" s="66">
        <v>4</v>
      </c>
      <c r="B8" s="67" t="s">
        <v>127</v>
      </c>
      <c r="C8" s="77">
        <f>'4_Zaporne armature II'!H18</f>
        <v>0</v>
      </c>
      <c r="D8" s="77">
        <f t="shared" si="0"/>
        <v>0</v>
      </c>
      <c r="E8" s="77">
        <f t="shared" si="1"/>
        <v>0</v>
      </c>
    </row>
    <row r="9" spans="1:5" s="14" customFormat="1" ht="22.5" customHeight="1" x14ac:dyDescent="0.2">
      <c r="A9" s="66">
        <v>5</v>
      </c>
      <c r="B9" s="67" t="s">
        <v>128</v>
      </c>
      <c r="C9" s="77">
        <f>'5_Zaporne armature III'!H15</f>
        <v>0</v>
      </c>
      <c r="D9" s="77">
        <f t="shared" si="0"/>
        <v>0</v>
      </c>
      <c r="E9" s="77">
        <f t="shared" si="1"/>
        <v>0</v>
      </c>
    </row>
    <row r="10" spans="1:5" ht="22.5" customHeight="1" x14ac:dyDescent="0.2">
      <c r="A10" s="66">
        <v>6</v>
      </c>
      <c r="B10" s="67" t="s">
        <v>7</v>
      </c>
      <c r="C10" s="78">
        <f>'6_Regulacijska oprema I'!H34</f>
        <v>0</v>
      </c>
      <c r="D10" s="77">
        <f t="shared" si="0"/>
        <v>0</v>
      </c>
      <c r="E10" s="77">
        <f t="shared" si="1"/>
        <v>0</v>
      </c>
    </row>
    <row r="11" spans="1:5" ht="22.5" customHeight="1" x14ac:dyDescent="0.2">
      <c r="A11" s="66">
        <v>7</v>
      </c>
      <c r="B11" s="67" t="s">
        <v>8</v>
      </c>
      <c r="C11" s="78">
        <f>'7_Regulacijska oprema II'!H39</f>
        <v>0</v>
      </c>
      <c r="D11" s="77">
        <f t="shared" si="0"/>
        <v>0</v>
      </c>
      <c r="E11" s="77">
        <f t="shared" si="1"/>
        <v>0</v>
      </c>
    </row>
    <row r="12" spans="1:5" s="14" customFormat="1" ht="22.5" customHeight="1" x14ac:dyDescent="0.2">
      <c r="A12" s="66">
        <v>8</v>
      </c>
      <c r="B12" s="68" t="s">
        <v>10</v>
      </c>
      <c r="C12" s="79">
        <f>'8_Črpalni agregati I'!H48</f>
        <v>0</v>
      </c>
      <c r="D12" s="77">
        <f t="shared" si="0"/>
        <v>0</v>
      </c>
      <c r="E12" s="77">
        <f t="shared" si="1"/>
        <v>0</v>
      </c>
    </row>
    <row r="13" spans="1:5" s="14" customFormat="1" ht="22.5" customHeight="1" x14ac:dyDescent="0.2">
      <c r="A13" s="66">
        <v>9</v>
      </c>
      <c r="B13" s="68" t="s">
        <v>11</v>
      </c>
      <c r="C13" s="79">
        <f>'9_Črpalni agregati II'!H21</f>
        <v>0</v>
      </c>
      <c r="D13" s="77">
        <f t="shared" si="0"/>
        <v>0</v>
      </c>
      <c r="E13" s="77">
        <f t="shared" si="1"/>
        <v>0</v>
      </c>
    </row>
    <row r="14" spans="1:5" s="14" customFormat="1" ht="22.5" customHeight="1" x14ac:dyDescent="0.2">
      <c r="A14" s="66">
        <v>10</v>
      </c>
      <c r="B14" s="68" t="s">
        <v>57</v>
      </c>
      <c r="C14" s="79">
        <f>'10_Črpalni agregati III'!H13</f>
        <v>0</v>
      </c>
      <c r="D14" s="77">
        <f t="shared" si="0"/>
        <v>0</v>
      </c>
      <c r="E14" s="77">
        <f t="shared" si="1"/>
        <v>0</v>
      </c>
    </row>
    <row r="15" spans="1:5" ht="22.5" customHeight="1" x14ac:dyDescent="0.2">
      <c r="A15" s="66">
        <v>11</v>
      </c>
      <c r="B15" s="69" t="s">
        <v>12</v>
      </c>
      <c r="C15" s="79">
        <f>'11_Predizolirane cevi'!H72</f>
        <v>0</v>
      </c>
      <c r="D15" s="77">
        <f t="shared" si="0"/>
        <v>0</v>
      </c>
      <c r="E15" s="77">
        <f t="shared" si="1"/>
        <v>0</v>
      </c>
    </row>
    <row r="16" spans="1:5" ht="22.5" customHeight="1" x14ac:dyDescent="0.2">
      <c r="A16" s="80" t="s">
        <v>114</v>
      </c>
      <c r="B16" s="80"/>
      <c r="C16" s="81">
        <f>SUM(C5:C15)</f>
        <v>0</v>
      </c>
      <c r="D16" s="81">
        <f>SUM(D5:D15)</f>
        <v>0</v>
      </c>
      <c r="E16" s="82">
        <f>SUM(E5:E15)</f>
        <v>0</v>
      </c>
    </row>
    <row r="17" spans="1:5" x14ac:dyDescent="0.2">
      <c r="A17" s="14"/>
      <c r="B17" s="14"/>
      <c r="C17" s="14"/>
      <c r="D17" s="14"/>
      <c r="E17" s="2"/>
    </row>
    <row r="18" spans="1:5" x14ac:dyDescent="0.2">
      <c r="A18" s="30" t="s">
        <v>115</v>
      </c>
      <c r="B18" s="14"/>
      <c r="C18" s="14"/>
      <c r="D18" s="14"/>
      <c r="E18" s="14"/>
    </row>
    <row r="19" spans="1:5" x14ac:dyDescent="0.2">
      <c r="A19" s="30" t="s">
        <v>116</v>
      </c>
      <c r="B19" s="31"/>
      <c r="C19" s="14"/>
      <c r="D19" s="14"/>
      <c r="E19" s="14"/>
    </row>
    <row r="20" spans="1:5" x14ac:dyDescent="0.2">
      <c r="A20" s="30" t="s">
        <v>117</v>
      </c>
      <c r="B20" s="14"/>
      <c r="C20" s="14"/>
      <c r="D20" s="14"/>
      <c r="E20" s="14"/>
    </row>
    <row r="21" spans="1:5" x14ac:dyDescent="0.2">
      <c r="A21" s="32" t="s">
        <v>118</v>
      </c>
      <c r="B21" s="14"/>
      <c r="C21" s="14"/>
      <c r="D21" s="14"/>
      <c r="E21" s="14"/>
    </row>
    <row r="22" spans="1:5" x14ac:dyDescent="0.2">
      <c r="A22" s="32" t="s">
        <v>328</v>
      </c>
      <c r="B22" s="14"/>
      <c r="C22" s="14"/>
      <c r="D22" s="14"/>
      <c r="E22" s="14"/>
    </row>
    <row r="23" spans="1:5" x14ac:dyDescent="0.2">
      <c r="A23" s="32" t="s">
        <v>329</v>
      </c>
      <c r="B23" s="14"/>
      <c r="C23" s="14"/>
      <c r="D23" s="14"/>
      <c r="E23" s="14"/>
    </row>
    <row r="24" spans="1:5" x14ac:dyDescent="0.2">
      <c r="A24" s="32" t="s">
        <v>327</v>
      </c>
      <c r="B24" s="14"/>
      <c r="C24" s="14"/>
      <c r="D24" s="14"/>
      <c r="E24" s="14"/>
    </row>
    <row r="25" spans="1:5" x14ac:dyDescent="0.2">
      <c r="A25" s="14"/>
      <c r="B25" s="14"/>
      <c r="C25" s="14"/>
      <c r="D25" s="14"/>
      <c r="E25" s="14"/>
    </row>
    <row r="26" spans="1:5" x14ac:dyDescent="0.2">
      <c r="A26" s="14"/>
      <c r="B26" s="14"/>
      <c r="C26" s="14"/>
      <c r="D26" s="14"/>
      <c r="E26" s="14"/>
    </row>
    <row r="27" spans="1:5" x14ac:dyDescent="0.2">
      <c r="A27" s="14"/>
      <c r="B27" s="14"/>
      <c r="C27" s="14"/>
      <c r="D27" s="14"/>
      <c r="E27" s="14"/>
    </row>
    <row r="28" spans="1:5" x14ac:dyDescent="0.2">
      <c r="A28" s="14"/>
      <c r="B28" s="33" t="s">
        <v>119</v>
      </c>
      <c r="C28" s="33" t="s">
        <v>120</v>
      </c>
      <c r="D28" s="72" t="s">
        <v>121</v>
      </c>
      <c r="E28" s="72"/>
    </row>
    <row r="29" spans="1:5" x14ac:dyDescent="0.2">
      <c r="A29" s="14"/>
      <c r="B29" s="34" t="s">
        <v>122</v>
      </c>
      <c r="C29" s="14"/>
      <c r="D29" s="73" t="s">
        <v>123</v>
      </c>
      <c r="E29" s="73"/>
    </row>
    <row r="30" spans="1:5" x14ac:dyDescent="0.2">
      <c r="A30" s="14"/>
      <c r="B30" s="35"/>
      <c r="C30" s="14"/>
      <c r="D30" s="74" t="s">
        <v>124</v>
      </c>
      <c r="E30" s="74"/>
    </row>
    <row r="31" spans="1:5" x14ac:dyDescent="0.2">
      <c r="A31" s="14"/>
      <c r="B31" s="14"/>
      <c r="C31" s="33"/>
      <c r="D31" s="75" t="s">
        <v>125</v>
      </c>
      <c r="E31" s="75"/>
    </row>
    <row r="32" spans="1:5" x14ac:dyDescent="0.2">
      <c r="A32" s="14"/>
      <c r="B32" s="14"/>
      <c r="C32" s="14"/>
      <c r="D32" s="14"/>
      <c r="E32" s="14"/>
    </row>
  </sheetData>
  <mergeCells count="5">
    <mergeCell ref="A16:B16"/>
    <mergeCell ref="D28:E28"/>
    <mergeCell ref="D29:E29"/>
    <mergeCell ref="D30:E30"/>
    <mergeCell ref="D31:E31"/>
  </mergeCells>
  <pageMargins left="0.7" right="0.7" top="0.75" bottom="0.75" header="0.3" footer="0.3"/>
  <pageSetup paperSize="9" orientation="portrait" r:id="rId1"/>
  <ignoredErrors>
    <ignoredError sqref="C16: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</vt:i4>
      </vt:variant>
    </vt:vector>
  </HeadingPairs>
  <TitlesOfParts>
    <vt:vector size="13" baseType="lpstr">
      <vt:lpstr>1_Prenosniki</vt:lpstr>
      <vt:lpstr>2_Akumolatorji STV</vt:lpstr>
      <vt:lpstr>3_Zaporne armature I</vt:lpstr>
      <vt:lpstr>4_Zaporne armature II</vt:lpstr>
      <vt:lpstr>5_Zaporne armature III</vt:lpstr>
      <vt:lpstr>6_Regulacijska oprema I</vt:lpstr>
      <vt:lpstr>7_Regulacijska oprema II</vt:lpstr>
      <vt:lpstr>8_Črpalni agregati I</vt:lpstr>
      <vt:lpstr>9_Črpalni agregati II</vt:lpstr>
      <vt:lpstr>10_Črpalni agregati III</vt:lpstr>
      <vt:lpstr>11_Predizolirane cevi</vt:lpstr>
      <vt:lpstr>SKUPAJ</vt:lpstr>
      <vt:lpstr>'6_Regulacijska oprema I'!OLE_LINK1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Dejan Valenčak</cp:lastModifiedBy>
  <cp:lastPrinted>2017-09-06T07:49:41Z</cp:lastPrinted>
  <dcterms:created xsi:type="dcterms:W3CDTF">2013-02-27T11:33:39Z</dcterms:created>
  <dcterms:modified xsi:type="dcterms:W3CDTF">2017-09-07T06:39:00Z</dcterms:modified>
</cp:coreProperties>
</file>